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24226"/>
  <bookViews>
    <workbookView xWindow="-105" yWindow="-105" windowWidth="23250" windowHeight="12570" firstSheet="12" activeTab="12"/>
  </bookViews>
  <sheets>
    <sheet name="AVL 1" sheetId="4" state="hidden" r:id="rId1"/>
    <sheet name="SCH 1" sheetId="5" state="hidden" r:id="rId2"/>
    <sheet name="SUR 1" sheetId="6" state="hidden" r:id="rId3"/>
    <sheet name="AVL 2" sheetId="7" state="hidden" r:id="rId4"/>
    <sheet name="SCH 2" sheetId="8" state="hidden" r:id="rId5"/>
    <sheet name="SUR 2" sheetId="9" state="hidden" r:id="rId6"/>
    <sheet name="AVL 3" sheetId="10" state="hidden" r:id="rId7"/>
    <sheet name="SCH 3" sheetId="11" state="hidden" r:id="rId8"/>
    <sheet name="SUR 3" sheetId="12" state="hidden" r:id="rId9"/>
    <sheet name="AVL4" sheetId="13" state="hidden" r:id="rId10"/>
    <sheet name="SCH4" sheetId="14" state="hidden" r:id="rId11"/>
    <sheet name="SUR4" sheetId="15" state="hidden" r:id="rId12"/>
    <sheet name="CON AVL" sheetId="16" r:id="rId13"/>
    <sheet name="CON SCH" sheetId="17" r:id="rId14"/>
    <sheet name="CON SUR" sheetId="18" r:id="rId15"/>
  </sheets>
  <definedNames>
    <definedName name="AgrilSupplyBorderArea3Ph">#REF!</definedName>
    <definedName name="AgrilSupplyBorderArea3Ph_H0010">#REF!</definedName>
    <definedName name="AgrilSupplyBorderArea3Ph_H1000">#REF!</definedName>
    <definedName name="AgrilSupplyDayGrp3Ph">#REF!</definedName>
    <definedName name="AgrilSupplyDayGrp3Ph_H0010">#REF!</definedName>
    <definedName name="AgrilSupplyDayGrp3Ph_H1000">#REF!</definedName>
    <definedName name="AgrilSupplyNightGrp3Ph">#REF!</definedName>
    <definedName name="AgrilSupplyNightGrp3Ph_H0010">#REF!</definedName>
    <definedName name="AgrilSupplyNightGrp3Ph_H1000">#REF!</definedName>
    <definedName name="AuxConsumptionGGSSTP">#REF!</definedName>
    <definedName name="AuxConsumptionGHTP">#REF!</definedName>
    <definedName name="AuxConsumptionGNDTP">#REF!</definedName>
    <definedName name="AuxConsumptionHydro">#REF!</definedName>
    <definedName name="Basmati_Supply">#REF!</definedName>
    <definedName name="BhakhraIndent">#REF!</definedName>
    <definedName name="BhakhraIndent_H0010">#REF!</definedName>
    <definedName name="BhakhraIndent_H1000">#REF!</definedName>
    <definedName name="BhakraDischarge">#REF!</definedName>
    <definedName name="BhakraDischarge_H0010">#REF!</definedName>
    <definedName name="BhakraDischarge_H1000">#REF!</definedName>
    <definedName name="BhakraInflow">#REF!</definedName>
    <definedName name="BhakraInflow_H0010">#REF!</definedName>
    <definedName name="BhakraInflow_H1000">#REF!</definedName>
    <definedName name="BhakraResLevel">#REF!</definedName>
    <definedName name="BhakraResLevel_H0010">#REF!</definedName>
    <definedName name="BhakraResLevel_H1000">#REF!</definedName>
    <definedName name="BhakraTransmission">#REF!</definedName>
    <definedName name="BhakraTransmission_H0010">#REF!</definedName>
    <definedName name="CutImportantCities">#REF!</definedName>
    <definedName name="CutImportantCities_H0010">#REF!</definedName>
    <definedName name="CutImportantCities_H1000">#REF!</definedName>
    <definedName name="CUTONHQ">#REF!</definedName>
    <definedName name="CUTONHQ_H0010">#REF!</definedName>
    <definedName name="CUTONHQ_H1000">#REF!</definedName>
    <definedName name="CutUrbanIndustrialArea">#REF!</definedName>
    <definedName name="CutUrbanIndustrialArea_H0010">#REF!</definedName>
    <definedName name="CutUrbanIndustrialArea_H1000">#REF!</definedName>
    <definedName name="DeharDischarge">#REF!</definedName>
    <definedName name="DeharDischarge_H0010">#REF!</definedName>
    <definedName name="DeharDischarge_H1000">#REF!</definedName>
    <definedName name="DeharIndent">#REF!</definedName>
    <definedName name="DeharIndent_H0010">#REF!</definedName>
    <definedName name="DeharIndent_H1000">#REF!</definedName>
    <definedName name="DeharInflow">#REF!</definedName>
    <definedName name="DeharInflow_H0010">#REF!</definedName>
    <definedName name="DeharInflow_H1000">#REF!</definedName>
    <definedName name="DeharResLevel">#REF!</definedName>
    <definedName name="DeharResLevel_H0010">#REF!</definedName>
    <definedName name="DeharResLevel_H1000">#REF!</definedName>
    <definedName name="DeharTransmission">#REF!</definedName>
    <definedName name="DeharTransmission_H0010">#REF!</definedName>
    <definedName name="GgsstpCoalConsumed">#REF!</definedName>
    <definedName name="GgsstpCoalOpeningBalance">#REF!</definedName>
    <definedName name="GgsstpCoalReceived">#REF!</definedName>
    <definedName name="GgsstpCoalStockForDays">#REF!</definedName>
    <definedName name="GhtpCoalConsumed">#REF!</definedName>
    <definedName name="GhtpCoalOpeningBalance">#REF!</definedName>
    <definedName name="GhtpCoalReceived">#REF!</definedName>
    <definedName name="GhtpCoalStockForDays">#REF!</definedName>
    <definedName name="GndtpCoalConsumed">#REF!</definedName>
    <definedName name="GndtpCoalOpeningBalance">#REF!</definedName>
    <definedName name="GndtpCoalReceived">#REF!</definedName>
    <definedName name="GndtpCoalStockForDays">#REF!</definedName>
    <definedName name="goindwalcc">#REF!</definedName>
    <definedName name="goindwalcd">#REF!</definedName>
    <definedName name="goindwalcob">#REF!</definedName>
    <definedName name="goindwalcr">#REF!</definedName>
    <definedName name="KANDIAREA">#REF!</definedName>
    <definedName name="KANDIAREA_H0010">#REF!</definedName>
    <definedName name="KANDIAREA_H1000">#REF!</definedName>
    <definedName name="MaxDemand">#REF!</definedName>
    <definedName name="MaxDemand_H0010">#REF!</definedName>
    <definedName name="MaxDemand_H1000">#REF!</definedName>
    <definedName name="MaxDemandTime">#REF!</definedName>
    <definedName name="MaxDemandTime_H0010">#REF!</definedName>
    <definedName name="MaxDemandTime_H1000">#REF!</definedName>
    <definedName name="MaxVoltage">#REF!</definedName>
    <definedName name="MaxVoltageTime">#REF!</definedName>
    <definedName name="MinDemand">#REF!</definedName>
    <definedName name="MinDemand_H0010">#REF!</definedName>
    <definedName name="MinDemand_H1000">#REF!</definedName>
    <definedName name="MinDemandTime">#REF!</definedName>
    <definedName name="MinDemandTime_H0010">#REF!</definedName>
    <definedName name="MinDemandTime_H1000">#REF!</definedName>
    <definedName name="MinVoltage">#REF!</definedName>
    <definedName name="MinVoltageSubStation">#REF!</definedName>
    <definedName name="MinVoltageTime">#REF!</definedName>
    <definedName name="OLGROUPS">#REF!</definedName>
    <definedName name="OLGROUPS_H0010">#REF!</definedName>
    <definedName name="OLTSupply3ph6h">#REF!</definedName>
    <definedName name="OLTSupply3ph6h_H0010">#REF!</definedName>
    <definedName name="PeakLoadRestrictionExtendedArcInductionCatIII">#REF!</definedName>
    <definedName name="PeakLoadRestrictionExtendedArcInductionCatIII_H0010">#REF!</definedName>
    <definedName name="PeakLoadRestrictionExtendedArcInductionCatIII_H1000">#REF!</definedName>
    <definedName name="PeakLoadRestrictionLS">#REF!</definedName>
    <definedName name="PeakLoadRestrictionLS_H0010">#REF!</definedName>
    <definedName name="PeakLoadRestrictionLS_H1000">#REF!</definedName>
    <definedName name="PongDischarge">#REF!</definedName>
    <definedName name="PongDischarge_H0010">#REF!</definedName>
    <definedName name="PongDischarge_H1000">#REF!</definedName>
    <definedName name="PongIndent">#REF!</definedName>
    <definedName name="PongIndent_H0010">#REF!</definedName>
    <definedName name="PongIndent_H1000">#REF!</definedName>
    <definedName name="PongInflow">#REF!</definedName>
    <definedName name="PongInflow_H0010">#REF!</definedName>
    <definedName name="PongInflow_H1000">#REF!</definedName>
    <definedName name="PongResLevel">#REF!</definedName>
    <definedName name="PongResLevel_H0010">#REF!</definedName>
    <definedName name="PongResLevel_H1000">#REF!</definedName>
    <definedName name="PongTransmission">#REF!</definedName>
    <definedName name="PongTransmission_H0010">#REF!</definedName>
    <definedName name="PowerCut3Wire">#REF!</definedName>
    <definedName name="PowerCut3Wire_H0010">#REF!</definedName>
    <definedName name="PowerCut3Wire_H1000">#REF!</definedName>
    <definedName name="PowerCut4Wire">#REF!</definedName>
    <definedName name="PowerCut4Wire_H0010">#REF!</definedName>
    <definedName name="PowerCut4Wire_H1000">#REF!</definedName>
    <definedName name="_xlnm.Print_Area" localSheetId="0">'AVL 1'!$A$1:$AF$29</definedName>
    <definedName name="_xlnm.Print_Area" localSheetId="3">'AVL 2'!$A$1:$AF$29</definedName>
    <definedName name="_xlnm.Print_Area" localSheetId="6">'AVL 3'!$A$1:$AF$29</definedName>
    <definedName name="_xlnm.Print_Area" localSheetId="9">'AVL4'!$A$1:$AF$29</definedName>
    <definedName name="_xlnm.Print_Area" localSheetId="12">'CON AVL'!$A$1:$AF$29</definedName>
    <definedName name="_xlnm.Print_Area" localSheetId="13">'CON SCH'!$A$1:$AF$29</definedName>
    <definedName name="_xlnm.Print_Area" localSheetId="14">'CON SUR'!$A$1:$AF$29</definedName>
    <definedName name="_xlnm.Print_Area" localSheetId="1">'SCH 1'!$A$1:$AF$29</definedName>
    <definedName name="_xlnm.Print_Area" localSheetId="4">'SCH 2'!$A$1:$AF$29</definedName>
    <definedName name="_xlnm.Print_Area" localSheetId="7">'SCH 3'!$A$1:$AF$29</definedName>
    <definedName name="_xlnm.Print_Area" localSheetId="10">'SCH4'!$A$1:$AF$29</definedName>
    <definedName name="_xlnm.Print_Area" localSheetId="2">'SUR 1'!$A$1:$AF$29</definedName>
    <definedName name="_xlnm.Print_Area" localSheetId="5">'SUR 2'!$A$1:$AF$29</definedName>
    <definedName name="_xlnm.Print_Area" localSheetId="8">'SUR 3'!$A$1:$AF$29</definedName>
    <definedName name="_xlnm.Print_Area" localSheetId="11">'SUR4'!$A$1:$AF$29</definedName>
    <definedName name="rajpuracc">#REF!</definedName>
    <definedName name="rajpuracd">#REF!</definedName>
    <definedName name="rajpuracob">#REF!</definedName>
    <definedName name="rajpuracr">#REF!</definedName>
    <definedName name="rjpiaux">#REF!</definedName>
    <definedName name="RsdDischarge">#REF!</definedName>
    <definedName name="RsdDischarge_H0010">#REF!</definedName>
    <definedName name="RsdDischarge_H1000">#REF!</definedName>
    <definedName name="RSDIndent">#REF!</definedName>
    <definedName name="RSDIndent_H0010">#REF!</definedName>
    <definedName name="RSDIndent_H1000">#REF!</definedName>
    <definedName name="RsdInflow">#REF!</definedName>
    <definedName name="RsdInflow_H0010">#REF!</definedName>
    <definedName name="RsdInflow_H1000">#REF!</definedName>
    <definedName name="RsdResLevel">#REF!</definedName>
    <definedName name="RsdResLevel_H0010">#REF!</definedName>
    <definedName name="RsdResLevel_H1000">#REF!</definedName>
    <definedName name="RsdTransmission">#REF!</definedName>
    <definedName name="RsdTransmission_H0010">#REF!</definedName>
    <definedName name="talwandicc">#REF!</definedName>
    <definedName name="talwandicd">#REF!</definedName>
    <definedName name="talwandicob">#REF!</definedName>
    <definedName name="talwandicr">#REF!</definedName>
    <definedName name="TotalGgsstp">#REF!</definedName>
    <definedName name="TotalGhtp">#REF!</definedName>
    <definedName name="TotalGndtp">#REF!</definedName>
    <definedName name="TotalOwnHydro">#REF!</definedName>
    <definedName name="tsiaux">#REF!</definedName>
    <definedName name="WeatherAmritsar">#REF!</definedName>
    <definedName name="WeatherBathinda">#REF!</definedName>
    <definedName name="WeatherPathankot">#REF!</definedName>
    <definedName name="WeatherPatial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16" l="1"/>
  <c r="C2" i="16" s="1"/>
  <c r="D2" i="16" s="1"/>
  <c r="E2" i="16" s="1"/>
  <c r="F2" i="16" s="1"/>
  <c r="G2" i="16" s="1"/>
  <c r="H2" i="16" s="1"/>
  <c r="I2" i="16" s="1"/>
  <c r="J2" i="16" s="1"/>
  <c r="K2" i="16" s="1"/>
  <c r="L2" i="16" s="1"/>
  <c r="M2" i="16" s="1"/>
  <c r="N2" i="16" s="1"/>
  <c r="O2" i="16" s="1"/>
  <c r="P2" i="16" s="1"/>
  <c r="Q2" i="16" s="1"/>
  <c r="R2" i="16" s="1"/>
  <c r="S2" i="16" s="1"/>
  <c r="T2" i="16" s="1"/>
  <c r="U2" i="16" s="1"/>
  <c r="V2" i="16" s="1"/>
  <c r="W2" i="16" s="1"/>
  <c r="X2" i="16" s="1"/>
  <c r="Y2" i="16" s="1"/>
  <c r="Z2" i="16" s="1"/>
  <c r="AA2" i="16" s="1"/>
  <c r="AB2" i="16" s="1"/>
  <c r="AC2" i="16" s="1"/>
  <c r="AD2" i="16" s="1"/>
  <c r="AE2" i="16" s="1"/>
  <c r="AF2" i="16" s="1"/>
  <c r="AF27" i="15" l="1"/>
  <c r="AF28" i="15" s="1"/>
  <c r="AE27" i="15"/>
  <c r="AE28" i="15" s="1"/>
  <c r="AD27" i="15"/>
  <c r="AD28" i="15" s="1"/>
  <c r="AC27" i="15"/>
  <c r="AC28" i="15" s="1"/>
  <c r="AB27" i="15"/>
  <c r="AB28" i="15" s="1"/>
  <c r="AA27" i="15"/>
  <c r="AA28" i="15" s="1"/>
  <c r="Z27" i="15"/>
  <c r="Z28" i="15" s="1"/>
  <c r="Y27" i="15"/>
  <c r="Y28" i="15" s="1"/>
  <c r="X27" i="15"/>
  <c r="X28" i="15" s="1"/>
  <c r="W27" i="15"/>
  <c r="W28" i="15" s="1"/>
  <c r="V27" i="15"/>
  <c r="V28" i="15" s="1"/>
  <c r="U27" i="15"/>
  <c r="U28" i="15" s="1"/>
  <c r="T27" i="15"/>
  <c r="T28" i="15" s="1"/>
  <c r="S27" i="15"/>
  <c r="S28" i="15" s="1"/>
  <c r="R27" i="15"/>
  <c r="R28" i="15" s="1"/>
  <c r="Q27" i="15"/>
  <c r="Q28" i="15" s="1"/>
  <c r="P27" i="15"/>
  <c r="P28" i="15" s="1"/>
  <c r="O27" i="15"/>
  <c r="O28" i="15" s="1"/>
  <c r="N27" i="15"/>
  <c r="N28" i="15" s="1"/>
  <c r="M27" i="15"/>
  <c r="M28" i="15" s="1"/>
  <c r="L27" i="15"/>
  <c r="L28" i="15" s="1"/>
  <c r="K27" i="15"/>
  <c r="K28" i="15" s="1"/>
  <c r="J27" i="15"/>
  <c r="J28" i="15" s="1"/>
  <c r="I27" i="15"/>
  <c r="I28" i="15" s="1"/>
  <c r="H27" i="15"/>
  <c r="H28" i="15" s="1"/>
  <c r="G27" i="15"/>
  <c r="G28" i="15" s="1"/>
  <c r="F27" i="15"/>
  <c r="F28" i="15" s="1"/>
  <c r="E27" i="15"/>
  <c r="E28" i="15" s="1"/>
  <c r="D27" i="15"/>
  <c r="D28" i="15" s="1"/>
  <c r="C27" i="15"/>
  <c r="C28" i="15" s="1"/>
  <c r="K29" i="15"/>
  <c r="AF27" i="14"/>
  <c r="AF28" i="14" s="1"/>
  <c r="AE27" i="14"/>
  <c r="AE28" i="14" s="1"/>
  <c r="AD27" i="14"/>
  <c r="AD28" i="14" s="1"/>
  <c r="AC27" i="14"/>
  <c r="AC28" i="14" s="1"/>
  <c r="AB27" i="14"/>
  <c r="AB28" i="14" s="1"/>
  <c r="AA27" i="14"/>
  <c r="AA28" i="14" s="1"/>
  <c r="Z27" i="14"/>
  <c r="Z28" i="14" s="1"/>
  <c r="Y27" i="14"/>
  <c r="Y28" i="14" s="1"/>
  <c r="X27" i="14"/>
  <c r="X28" i="14" s="1"/>
  <c r="W27" i="14"/>
  <c r="W28" i="14" s="1"/>
  <c r="V27" i="14"/>
  <c r="V28" i="14" s="1"/>
  <c r="U27" i="14"/>
  <c r="U28" i="14" s="1"/>
  <c r="T27" i="14"/>
  <c r="T28" i="14" s="1"/>
  <c r="S27" i="14"/>
  <c r="S28" i="14" s="1"/>
  <c r="R27" i="14"/>
  <c r="R28" i="14" s="1"/>
  <c r="Q27" i="14"/>
  <c r="Q28" i="14" s="1"/>
  <c r="P27" i="14"/>
  <c r="P28" i="14" s="1"/>
  <c r="O27" i="14"/>
  <c r="O28" i="14" s="1"/>
  <c r="N27" i="14"/>
  <c r="N28" i="14" s="1"/>
  <c r="M27" i="14"/>
  <c r="M28" i="14" s="1"/>
  <c r="L27" i="14"/>
  <c r="L28" i="14" s="1"/>
  <c r="K27" i="14"/>
  <c r="K28" i="14" s="1"/>
  <c r="J27" i="14"/>
  <c r="J28" i="14" s="1"/>
  <c r="I27" i="14"/>
  <c r="I28" i="14" s="1"/>
  <c r="H27" i="14"/>
  <c r="H28" i="14" s="1"/>
  <c r="G27" i="14"/>
  <c r="G28" i="14" s="1"/>
  <c r="F27" i="14"/>
  <c r="F28" i="14" s="1"/>
  <c r="E27" i="14"/>
  <c r="E28" i="14" s="1"/>
  <c r="E29" i="14"/>
  <c r="C27" i="14"/>
  <c r="C28" i="14" s="1"/>
  <c r="K29" i="14"/>
  <c r="AF27" i="13"/>
  <c r="AF28" i="13" s="1"/>
  <c r="AE27" i="13"/>
  <c r="AE28" i="13" s="1"/>
  <c r="AD27" i="13"/>
  <c r="AD28" i="13" s="1"/>
  <c r="AC27" i="13"/>
  <c r="AC28" i="13" s="1"/>
  <c r="AB27" i="13"/>
  <c r="AB28" i="13" s="1"/>
  <c r="AA27" i="13"/>
  <c r="AA28" i="13" s="1"/>
  <c r="Z27" i="13"/>
  <c r="Z28" i="13" s="1"/>
  <c r="Y27" i="13"/>
  <c r="Y28" i="13" s="1"/>
  <c r="X27" i="13"/>
  <c r="X28" i="13" s="1"/>
  <c r="W27" i="13"/>
  <c r="W28" i="13" s="1"/>
  <c r="V27" i="13"/>
  <c r="V28" i="13" s="1"/>
  <c r="U27" i="13"/>
  <c r="U28" i="13" s="1"/>
  <c r="T27" i="13"/>
  <c r="T28" i="13" s="1"/>
  <c r="S27" i="13"/>
  <c r="S28" i="13" s="1"/>
  <c r="R27" i="13"/>
  <c r="R28" i="13" s="1"/>
  <c r="Q27" i="13"/>
  <c r="Q28" i="13" s="1"/>
  <c r="P27" i="13"/>
  <c r="P28" i="13" s="1"/>
  <c r="O27" i="13"/>
  <c r="O28" i="13" s="1"/>
  <c r="N27" i="13"/>
  <c r="N28" i="13" s="1"/>
  <c r="M27" i="13"/>
  <c r="M28" i="13" s="1"/>
  <c r="L27" i="13"/>
  <c r="L28" i="13" s="1"/>
  <c r="K27" i="13"/>
  <c r="K28" i="13" s="1"/>
  <c r="J27" i="13"/>
  <c r="J28" i="13" s="1"/>
  <c r="I27" i="13"/>
  <c r="I28" i="13" s="1"/>
  <c r="H27" i="13"/>
  <c r="H28" i="13" s="1"/>
  <c r="G27" i="13"/>
  <c r="G28" i="13" s="1"/>
  <c r="F27" i="13"/>
  <c r="F28" i="13" s="1"/>
  <c r="E27" i="13"/>
  <c r="E28" i="13" s="1"/>
  <c r="E29" i="13"/>
  <c r="C27" i="13"/>
  <c r="C28" i="13" s="1"/>
  <c r="K29" i="13"/>
  <c r="E29" i="15" l="1"/>
  <c r="B27" i="15"/>
  <c r="B28" i="15" s="1"/>
  <c r="B29" i="15" s="1"/>
  <c r="H29" i="15"/>
  <c r="D27" i="14"/>
  <c r="D28" i="14" s="1"/>
  <c r="B27" i="14"/>
  <c r="B28" i="14" s="1"/>
  <c r="B29" i="14" s="1"/>
  <c r="H29" i="14"/>
  <c r="D27" i="13"/>
  <c r="D28" i="13" s="1"/>
  <c r="B27" i="13"/>
  <c r="B28" i="13" s="1"/>
  <c r="B29" i="13" s="1"/>
  <c r="H29" i="13"/>
  <c r="AF27" i="12" l="1"/>
  <c r="AF28" i="12" s="1"/>
  <c r="AE27" i="12"/>
  <c r="AE28" i="12" s="1"/>
  <c r="AD27" i="12"/>
  <c r="AD28" i="12" s="1"/>
  <c r="AC27" i="12"/>
  <c r="AC28" i="12" s="1"/>
  <c r="AB27" i="12"/>
  <c r="AB28" i="12" s="1"/>
  <c r="AA27" i="12"/>
  <c r="AA28" i="12" s="1"/>
  <c r="Z27" i="12"/>
  <c r="Z28" i="12" s="1"/>
  <c r="Y27" i="12"/>
  <c r="Y28" i="12" s="1"/>
  <c r="X27" i="12"/>
  <c r="X28" i="12" s="1"/>
  <c r="W27" i="12"/>
  <c r="W28" i="12" s="1"/>
  <c r="V27" i="12"/>
  <c r="V28" i="12" s="1"/>
  <c r="U27" i="12"/>
  <c r="U28" i="12" s="1"/>
  <c r="T27" i="12"/>
  <c r="T28" i="12" s="1"/>
  <c r="S27" i="12"/>
  <c r="S28" i="12" s="1"/>
  <c r="R27" i="12"/>
  <c r="R28" i="12" s="1"/>
  <c r="Q27" i="12"/>
  <c r="Q28" i="12" s="1"/>
  <c r="P27" i="12"/>
  <c r="P28" i="12" s="1"/>
  <c r="O27" i="12"/>
  <c r="O28" i="12" s="1"/>
  <c r="N27" i="12"/>
  <c r="N28" i="12" s="1"/>
  <c r="M27" i="12"/>
  <c r="M28" i="12" s="1"/>
  <c r="L27" i="12"/>
  <c r="L28" i="12" s="1"/>
  <c r="K27" i="12"/>
  <c r="K28" i="12" s="1"/>
  <c r="J27" i="12"/>
  <c r="J28" i="12" s="1"/>
  <c r="I27" i="12"/>
  <c r="I28" i="12" s="1"/>
  <c r="H27" i="12"/>
  <c r="H28" i="12" s="1"/>
  <c r="G27" i="12"/>
  <c r="G28" i="12" s="1"/>
  <c r="F27" i="12"/>
  <c r="F28" i="12" s="1"/>
  <c r="E27" i="12"/>
  <c r="E28" i="12" s="1"/>
  <c r="D27" i="12"/>
  <c r="D28" i="12" s="1"/>
  <c r="C27" i="12"/>
  <c r="C28" i="12" s="1"/>
  <c r="K29" i="12"/>
  <c r="AF27" i="11"/>
  <c r="AF28" i="11" s="1"/>
  <c r="AE27" i="11"/>
  <c r="AE28" i="11" s="1"/>
  <c r="AD27" i="11"/>
  <c r="AD28" i="11" s="1"/>
  <c r="AC27" i="11"/>
  <c r="AC28" i="11" s="1"/>
  <c r="AB27" i="11"/>
  <c r="AB28" i="11" s="1"/>
  <c r="AA27" i="11"/>
  <c r="AA28" i="11" s="1"/>
  <c r="Z27" i="11"/>
  <c r="Z28" i="11" s="1"/>
  <c r="Y27" i="11"/>
  <c r="Y28" i="11" s="1"/>
  <c r="X27" i="11"/>
  <c r="X28" i="11" s="1"/>
  <c r="W27" i="11"/>
  <c r="W28" i="11" s="1"/>
  <c r="V27" i="11"/>
  <c r="V28" i="11" s="1"/>
  <c r="U27" i="11"/>
  <c r="U28" i="11" s="1"/>
  <c r="T27" i="11"/>
  <c r="T28" i="11" s="1"/>
  <c r="S27" i="11"/>
  <c r="S28" i="11" s="1"/>
  <c r="R27" i="11"/>
  <c r="R28" i="11" s="1"/>
  <c r="Q27" i="11"/>
  <c r="Q28" i="11" s="1"/>
  <c r="P27" i="11"/>
  <c r="P28" i="11" s="1"/>
  <c r="O27" i="11"/>
  <c r="O28" i="11" s="1"/>
  <c r="N27" i="11"/>
  <c r="N28" i="11" s="1"/>
  <c r="M27" i="11"/>
  <c r="M28" i="11" s="1"/>
  <c r="L27" i="11"/>
  <c r="L28" i="11" s="1"/>
  <c r="K27" i="11"/>
  <c r="K28" i="11" s="1"/>
  <c r="J27" i="11"/>
  <c r="J28" i="11" s="1"/>
  <c r="I27" i="11"/>
  <c r="I28" i="11" s="1"/>
  <c r="H27" i="11"/>
  <c r="H28" i="11" s="1"/>
  <c r="G27" i="11"/>
  <c r="G28" i="11" s="1"/>
  <c r="F27" i="11"/>
  <c r="F28" i="11" s="1"/>
  <c r="E27" i="11"/>
  <c r="E28" i="11" s="1"/>
  <c r="D27" i="11"/>
  <c r="D28" i="11" s="1"/>
  <c r="C27" i="11"/>
  <c r="C28" i="11" s="1"/>
  <c r="K29" i="11"/>
  <c r="C2" i="11"/>
  <c r="D2" i="11" s="1"/>
  <c r="E2" i="11" s="1"/>
  <c r="F2" i="11" s="1"/>
  <c r="G2" i="11" s="1"/>
  <c r="H2" i="11" s="1"/>
  <c r="I2" i="11" s="1"/>
  <c r="J2" i="11" s="1"/>
  <c r="K2" i="11" s="1"/>
  <c r="L2" i="11" s="1"/>
  <c r="M2" i="11" s="1"/>
  <c r="N2" i="11" s="1"/>
  <c r="O2" i="11" s="1"/>
  <c r="P2" i="11" s="1"/>
  <c r="Q2" i="11" s="1"/>
  <c r="R2" i="11" s="1"/>
  <c r="S2" i="11" s="1"/>
  <c r="T2" i="11" s="1"/>
  <c r="U2" i="11" s="1"/>
  <c r="V2" i="11" s="1"/>
  <c r="W2" i="11" s="1"/>
  <c r="X2" i="11" s="1"/>
  <c r="Y2" i="11" s="1"/>
  <c r="Z2" i="11" s="1"/>
  <c r="AA2" i="11" s="1"/>
  <c r="AB2" i="11" s="1"/>
  <c r="AC2" i="11" s="1"/>
  <c r="AD2" i="11" s="1"/>
  <c r="AE2" i="11" s="1"/>
  <c r="AF2" i="11" s="1"/>
  <c r="AF27" i="10"/>
  <c r="AF28" i="10" s="1"/>
  <c r="AE27" i="10"/>
  <c r="AE28" i="10" s="1"/>
  <c r="AD27" i="10"/>
  <c r="AD28" i="10" s="1"/>
  <c r="AC27" i="10"/>
  <c r="AC28" i="10" s="1"/>
  <c r="AB27" i="10"/>
  <c r="AB28" i="10" s="1"/>
  <c r="AA27" i="10"/>
  <c r="AA28" i="10" s="1"/>
  <c r="Z27" i="10"/>
  <c r="Z28" i="10" s="1"/>
  <c r="Y27" i="10"/>
  <c r="Y28" i="10" s="1"/>
  <c r="X27" i="10"/>
  <c r="X28" i="10" s="1"/>
  <c r="W27" i="10"/>
  <c r="W28" i="10" s="1"/>
  <c r="V27" i="10"/>
  <c r="V28" i="10" s="1"/>
  <c r="U27" i="10"/>
  <c r="U28" i="10" s="1"/>
  <c r="T27" i="10"/>
  <c r="T28" i="10" s="1"/>
  <c r="S27" i="10"/>
  <c r="S28" i="10" s="1"/>
  <c r="R27" i="10"/>
  <c r="R28" i="10" s="1"/>
  <c r="Q27" i="10"/>
  <c r="Q28" i="10" s="1"/>
  <c r="P27" i="10"/>
  <c r="P28" i="10" s="1"/>
  <c r="O27" i="10"/>
  <c r="O28" i="10" s="1"/>
  <c r="N27" i="10"/>
  <c r="N28" i="10" s="1"/>
  <c r="M27" i="10"/>
  <c r="M28" i="10" s="1"/>
  <c r="L27" i="10"/>
  <c r="L28" i="10" s="1"/>
  <c r="K27" i="10"/>
  <c r="K28" i="10" s="1"/>
  <c r="J27" i="10"/>
  <c r="J28" i="10" s="1"/>
  <c r="I27" i="10"/>
  <c r="I28" i="10" s="1"/>
  <c r="H27" i="10"/>
  <c r="H28" i="10" s="1"/>
  <c r="G27" i="10"/>
  <c r="G28" i="10" s="1"/>
  <c r="F27" i="10"/>
  <c r="F28" i="10" s="1"/>
  <c r="E27" i="10"/>
  <c r="E28" i="10" s="1"/>
  <c r="D27" i="10"/>
  <c r="D28" i="10" s="1"/>
  <c r="C27" i="10"/>
  <c r="C28" i="10" s="1"/>
  <c r="K29" i="10"/>
  <c r="C2" i="10"/>
  <c r="D2" i="10" s="1"/>
  <c r="E2" i="10" s="1"/>
  <c r="F2" i="10" s="1"/>
  <c r="G2" i="10" s="1"/>
  <c r="H2" i="10" s="1"/>
  <c r="I2" i="10" s="1"/>
  <c r="J2" i="10" s="1"/>
  <c r="K2" i="10" s="1"/>
  <c r="L2" i="10" s="1"/>
  <c r="M2" i="10" s="1"/>
  <c r="N2" i="10" s="1"/>
  <c r="O2" i="10" s="1"/>
  <c r="P2" i="10" s="1"/>
  <c r="Q2" i="10" s="1"/>
  <c r="R2" i="10" s="1"/>
  <c r="S2" i="10" s="1"/>
  <c r="T2" i="10" s="1"/>
  <c r="U2" i="10" s="1"/>
  <c r="V2" i="10" s="1"/>
  <c r="W2" i="10" s="1"/>
  <c r="X2" i="10" s="1"/>
  <c r="Y2" i="10" s="1"/>
  <c r="Z2" i="10" s="1"/>
  <c r="AA2" i="10" s="1"/>
  <c r="AB2" i="10" s="1"/>
  <c r="AC2" i="10" s="1"/>
  <c r="AD2" i="10" s="1"/>
  <c r="AE2" i="10" s="1"/>
  <c r="AF2" i="10" s="1"/>
  <c r="E29" i="12" l="1"/>
  <c r="B27" i="12"/>
  <c r="B28" i="12" s="1"/>
  <c r="B29" i="12" s="1"/>
  <c r="H29" i="12"/>
  <c r="E29" i="11"/>
  <c r="B27" i="11"/>
  <c r="B28" i="11" s="1"/>
  <c r="B29" i="11" s="1"/>
  <c r="H29" i="11"/>
  <c r="E29" i="10"/>
  <c r="B27" i="10"/>
  <c r="B28" i="10" s="1"/>
  <c r="B29" i="10" s="1"/>
  <c r="H29" i="10"/>
  <c r="AF27" i="9" l="1"/>
  <c r="AF28" i="9" s="1"/>
  <c r="AE27" i="9"/>
  <c r="AE28" i="9" s="1"/>
  <c r="AD27" i="9"/>
  <c r="AD28" i="9" s="1"/>
  <c r="AC27" i="9"/>
  <c r="AC28" i="9" s="1"/>
  <c r="AB27" i="9"/>
  <c r="AB28" i="9" s="1"/>
  <c r="AA27" i="9"/>
  <c r="AA28" i="9" s="1"/>
  <c r="Z27" i="9"/>
  <c r="Z28" i="9" s="1"/>
  <c r="Y27" i="9"/>
  <c r="Y28" i="9" s="1"/>
  <c r="X27" i="9"/>
  <c r="X28" i="9" s="1"/>
  <c r="W27" i="9"/>
  <c r="W28" i="9" s="1"/>
  <c r="V27" i="9"/>
  <c r="V28" i="9" s="1"/>
  <c r="U27" i="9"/>
  <c r="U28" i="9" s="1"/>
  <c r="T27" i="9"/>
  <c r="T28" i="9" s="1"/>
  <c r="S27" i="9"/>
  <c r="S28" i="9" s="1"/>
  <c r="R27" i="9"/>
  <c r="R28" i="9" s="1"/>
  <c r="Q27" i="9"/>
  <c r="Q28" i="9" s="1"/>
  <c r="P27" i="9"/>
  <c r="P28" i="9" s="1"/>
  <c r="O27" i="9"/>
  <c r="O28" i="9" s="1"/>
  <c r="N27" i="9"/>
  <c r="N28" i="9" s="1"/>
  <c r="M27" i="9"/>
  <c r="M28" i="9" s="1"/>
  <c r="L27" i="9"/>
  <c r="L28" i="9" s="1"/>
  <c r="K27" i="9"/>
  <c r="K28" i="9" s="1"/>
  <c r="J27" i="9"/>
  <c r="J28" i="9" s="1"/>
  <c r="I27" i="9"/>
  <c r="I28" i="9" s="1"/>
  <c r="H27" i="9"/>
  <c r="H28" i="9" s="1"/>
  <c r="G27" i="9"/>
  <c r="G28" i="9" s="1"/>
  <c r="F27" i="9"/>
  <c r="F28" i="9" s="1"/>
  <c r="E27" i="9"/>
  <c r="E28" i="9" s="1"/>
  <c r="D27" i="9"/>
  <c r="D28" i="9" s="1"/>
  <c r="C27" i="9"/>
  <c r="C28" i="9" s="1"/>
  <c r="H29" i="9"/>
  <c r="AF2" i="9"/>
  <c r="AF27" i="8"/>
  <c r="AF28" i="8" s="1"/>
  <c r="AE27" i="8"/>
  <c r="AE28" i="8" s="1"/>
  <c r="AD27" i="8"/>
  <c r="AD28" i="8" s="1"/>
  <c r="AC27" i="8"/>
  <c r="AC28" i="8" s="1"/>
  <c r="AB27" i="8"/>
  <c r="AB28" i="8" s="1"/>
  <c r="AA27" i="8"/>
  <c r="AA28" i="8" s="1"/>
  <c r="Z27" i="8"/>
  <c r="Z28" i="8" s="1"/>
  <c r="Y27" i="8"/>
  <c r="Y28" i="8" s="1"/>
  <c r="X27" i="8"/>
  <c r="X28" i="8" s="1"/>
  <c r="W27" i="8"/>
  <c r="W28" i="8" s="1"/>
  <c r="V27" i="8"/>
  <c r="V28" i="8" s="1"/>
  <c r="U27" i="8"/>
  <c r="U28" i="8" s="1"/>
  <c r="T27" i="8"/>
  <c r="T28" i="8" s="1"/>
  <c r="S27" i="8"/>
  <c r="S28" i="8" s="1"/>
  <c r="R27" i="8"/>
  <c r="R28" i="8" s="1"/>
  <c r="Q27" i="8"/>
  <c r="Q28" i="8" s="1"/>
  <c r="P27" i="8"/>
  <c r="P28" i="8" s="1"/>
  <c r="O27" i="8"/>
  <c r="O28" i="8" s="1"/>
  <c r="N27" i="8"/>
  <c r="N28" i="8" s="1"/>
  <c r="M27" i="8"/>
  <c r="M28" i="8" s="1"/>
  <c r="L27" i="8"/>
  <c r="L28" i="8" s="1"/>
  <c r="K27" i="8"/>
  <c r="K28" i="8" s="1"/>
  <c r="J27" i="8"/>
  <c r="J28" i="8" s="1"/>
  <c r="I27" i="8"/>
  <c r="I28" i="8" s="1"/>
  <c r="H27" i="8"/>
  <c r="H28" i="8" s="1"/>
  <c r="G27" i="8"/>
  <c r="G28" i="8" s="1"/>
  <c r="F27" i="8"/>
  <c r="F28" i="8" s="1"/>
  <c r="E27" i="8"/>
  <c r="E28" i="8" s="1"/>
  <c r="D27" i="8"/>
  <c r="D28" i="8" s="1"/>
  <c r="C27" i="8"/>
  <c r="C28" i="8" s="1"/>
  <c r="H29" i="8"/>
  <c r="AF2" i="8"/>
  <c r="AF27" i="7"/>
  <c r="AF28" i="7" s="1"/>
  <c r="AE27" i="7"/>
  <c r="AE28" i="7" s="1"/>
  <c r="AD27" i="7"/>
  <c r="AD28" i="7" s="1"/>
  <c r="AC27" i="7"/>
  <c r="AC28" i="7" s="1"/>
  <c r="AB27" i="7"/>
  <c r="AB28" i="7" s="1"/>
  <c r="AA27" i="7"/>
  <c r="AA28" i="7" s="1"/>
  <c r="Z27" i="7"/>
  <c r="Z28" i="7" s="1"/>
  <c r="Y27" i="7"/>
  <c r="Y28" i="7" s="1"/>
  <c r="X27" i="7"/>
  <c r="X28" i="7" s="1"/>
  <c r="W27" i="7"/>
  <c r="W28" i="7" s="1"/>
  <c r="V27" i="7"/>
  <c r="V28" i="7" s="1"/>
  <c r="U27" i="7"/>
  <c r="U28" i="7" s="1"/>
  <c r="T27" i="7"/>
  <c r="T28" i="7" s="1"/>
  <c r="S27" i="7"/>
  <c r="S28" i="7" s="1"/>
  <c r="R27" i="7"/>
  <c r="R28" i="7" s="1"/>
  <c r="Q27" i="7"/>
  <c r="Q28" i="7" s="1"/>
  <c r="P27" i="7"/>
  <c r="P28" i="7" s="1"/>
  <c r="O27" i="7"/>
  <c r="O28" i="7" s="1"/>
  <c r="N27" i="7"/>
  <c r="N28" i="7" s="1"/>
  <c r="M27" i="7"/>
  <c r="M28" i="7" s="1"/>
  <c r="L27" i="7"/>
  <c r="L28" i="7" s="1"/>
  <c r="K27" i="7"/>
  <c r="K28" i="7" s="1"/>
  <c r="J27" i="7"/>
  <c r="J28" i="7" s="1"/>
  <c r="I27" i="7"/>
  <c r="I28" i="7" s="1"/>
  <c r="H27" i="7"/>
  <c r="H28" i="7" s="1"/>
  <c r="G27" i="7"/>
  <c r="G28" i="7" s="1"/>
  <c r="F27" i="7"/>
  <c r="F28" i="7" s="1"/>
  <c r="E27" i="7"/>
  <c r="E28" i="7" s="1"/>
  <c r="D27" i="7"/>
  <c r="D28" i="7" s="1"/>
  <c r="C27" i="7"/>
  <c r="C28" i="7" s="1"/>
  <c r="H29" i="7"/>
  <c r="C2" i="7"/>
  <c r="D2" i="7" s="1"/>
  <c r="E2" i="7" s="1"/>
  <c r="F2" i="7" s="1"/>
  <c r="G2" i="7" s="1"/>
  <c r="H2" i="7" s="1"/>
  <c r="I2" i="7" s="1"/>
  <c r="J2" i="7" s="1"/>
  <c r="K2" i="7" s="1"/>
  <c r="L2" i="7" s="1"/>
  <c r="M2" i="7" s="1"/>
  <c r="N2" i="7" s="1"/>
  <c r="O2" i="7" s="1"/>
  <c r="P2" i="7" s="1"/>
  <c r="Q2" i="7" s="1"/>
  <c r="R2" i="7" s="1"/>
  <c r="S2" i="7" s="1"/>
  <c r="T2" i="7" s="1"/>
  <c r="U2" i="7" s="1"/>
  <c r="V2" i="7" s="1"/>
  <c r="W2" i="7" s="1"/>
  <c r="X2" i="7" s="1"/>
  <c r="Y2" i="7" s="1"/>
  <c r="Z2" i="7" s="1"/>
  <c r="AA2" i="7" s="1"/>
  <c r="AB2" i="7" s="1"/>
  <c r="AC2" i="7" s="1"/>
  <c r="AD2" i="7" s="1"/>
  <c r="AE2" i="7" s="1"/>
  <c r="AF2" i="7" s="1"/>
  <c r="E29" i="9" l="1"/>
  <c r="B27" i="9"/>
  <c r="B28" i="9" s="1"/>
  <c r="B29" i="9" s="1"/>
  <c r="K29" i="9" s="1"/>
  <c r="E29" i="8"/>
  <c r="B27" i="8"/>
  <c r="B28" i="8" s="1"/>
  <c r="B29" i="8" s="1"/>
  <c r="K29" i="8" s="1"/>
  <c r="E29" i="7"/>
  <c r="B27" i="7"/>
  <c r="B28" i="7" s="1"/>
  <c r="B29" i="7" s="1"/>
  <c r="K29" i="7" s="1"/>
  <c r="AF27" i="6" l="1"/>
  <c r="AE27" i="6"/>
  <c r="AD27" i="6"/>
  <c r="AC27" i="6"/>
  <c r="AB27" i="6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B27" i="6"/>
  <c r="C2" i="6"/>
  <c r="D2" i="6" s="1"/>
  <c r="E2" i="6" s="1"/>
  <c r="F2" i="6" s="1"/>
  <c r="G2" i="6" s="1"/>
  <c r="H2" i="6" s="1"/>
  <c r="I2" i="6" s="1"/>
  <c r="J2" i="6" s="1"/>
  <c r="K2" i="6" s="1"/>
  <c r="L2" i="6" s="1"/>
  <c r="M2" i="6" s="1"/>
  <c r="N2" i="6" s="1"/>
  <c r="O2" i="6" s="1"/>
  <c r="P2" i="6" s="1"/>
  <c r="Q2" i="6" s="1"/>
  <c r="R2" i="6" s="1"/>
  <c r="S2" i="6" s="1"/>
  <c r="T2" i="6" s="1"/>
  <c r="U2" i="6" s="1"/>
  <c r="V2" i="6" s="1"/>
  <c r="W2" i="6" s="1"/>
  <c r="X2" i="6" s="1"/>
  <c r="Y2" i="6" s="1"/>
  <c r="Z2" i="6" s="1"/>
  <c r="AA2" i="6" s="1"/>
  <c r="AB2" i="6" s="1"/>
  <c r="AC2" i="6" s="1"/>
  <c r="AD2" i="6" s="1"/>
  <c r="AE2" i="6" s="1"/>
  <c r="AF2" i="6" s="1"/>
  <c r="E29" i="5"/>
  <c r="K29" i="5"/>
  <c r="H29" i="5"/>
  <c r="AF27" i="5"/>
  <c r="AF28" i="5" s="1"/>
  <c r="AE27" i="5"/>
  <c r="AE28" i="5" s="1"/>
  <c r="AD27" i="5"/>
  <c r="AD28" i="5" s="1"/>
  <c r="AC27" i="5"/>
  <c r="AC28" i="5" s="1"/>
  <c r="AB27" i="5"/>
  <c r="AB28" i="5" s="1"/>
  <c r="AA27" i="5"/>
  <c r="AA28" i="5" s="1"/>
  <c r="Z27" i="5"/>
  <c r="Z28" i="5" s="1"/>
  <c r="Y27" i="5"/>
  <c r="Y28" i="5" s="1"/>
  <c r="X27" i="5"/>
  <c r="X28" i="5" s="1"/>
  <c r="W27" i="5"/>
  <c r="W28" i="5" s="1"/>
  <c r="V27" i="5"/>
  <c r="V28" i="5" s="1"/>
  <c r="U27" i="5"/>
  <c r="U28" i="5" s="1"/>
  <c r="T27" i="5"/>
  <c r="T28" i="5" s="1"/>
  <c r="S27" i="5"/>
  <c r="S28" i="5" s="1"/>
  <c r="R27" i="5"/>
  <c r="R28" i="5" s="1"/>
  <c r="Q27" i="5"/>
  <c r="Q28" i="5" s="1"/>
  <c r="P27" i="5"/>
  <c r="P28" i="5" s="1"/>
  <c r="O27" i="5"/>
  <c r="O28" i="5" s="1"/>
  <c r="N27" i="5"/>
  <c r="N28" i="5" s="1"/>
  <c r="M27" i="5"/>
  <c r="M28" i="5" s="1"/>
  <c r="L27" i="5"/>
  <c r="L28" i="5" s="1"/>
  <c r="K27" i="5"/>
  <c r="K28" i="5" s="1"/>
  <c r="J27" i="5"/>
  <c r="J28" i="5" s="1"/>
  <c r="I27" i="5"/>
  <c r="I28" i="5" s="1"/>
  <c r="H27" i="5"/>
  <c r="H28" i="5" s="1"/>
  <c r="G27" i="5"/>
  <c r="G28" i="5" s="1"/>
  <c r="F27" i="5"/>
  <c r="F28" i="5" s="1"/>
  <c r="E27" i="5"/>
  <c r="E28" i="5" s="1"/>
  <c r="D27" i="5"/>
  <c r="D28" i="5" s="1"/>
  <c r="C27" i="5"/>
  <c r="C28" i="5" s="1"/>
  <c r="B27" i="5"/>
  <c r="B28" i="5" s="1"/>
  <c r="B29" i="5" s="1"/>
  <c r="C2" i="5"/>
  <c r="D2" i="5" s="1"/>
  <c r="E2" i="5" s="1"/>
  <c r="F2" i="5" s="1"/>
  <c r="G2" i="5" s="1"/>
  <c r="H2" i="5" s="1"/>
  <c r="I2" i="5" s="1"/>
  <c r="J2" i="5" s="1"/>
  <c r="K2" i="5" s="1"/>
  <c r="L2" i="5" s="1"/>
  <c r="M2" i="5" s="1"/>
  <c r="N2" i="5" s="1"/>
  <c r="O2" i="5" s="1"/>
  <c r="P2" i="5" s="1"/>
  <c r="Q2" i="5" s="1"/>
  <c r="R2" i="5" s="1"/>
  <c r="S2" i="5" s="1"/>
  <c r="T2" i="5" s="1"/>
  <c r="U2" i="5" s="1"/>
  <c r="V2" i="5" s="1"/>
  <c r="W2" i="5" s="1"/>
  <c r="X2" i="5" s="1"/>
  <c r="Y2" i="5" s="1"/>
  <c r="Z2" i="5" s="1"/>
  <c r="AA2" i="5" s="1"/>
  <c r="AB2" i="5" s="1"/>
  <c r="AC2" i="5" s="1"/>
  <c r="AD2" i="5" s="1"/>
  <c r="AE2" i="5" s="1"/>
  <c r="AF2" i="5" s="1"/>
  <c r="K29" i="4"/>
  <c r="H29" i="4"/>
  <c r="E29" i="4"/>
  <c r="AF28" i="4"/>
  <c r="AE28" i="4"/>
  <c r="AD28" i="4"/>
  <c r="AC28" i="4"/>
  <c r="Z28" i="4"/>
  <c r="Y28" i="4"/>
  <c r="X28" i="4"/>
  <c r="W28" i="4"/>
  <c r="V28" i="4"/>
  <c r="U28" i="4"/>
  <c r="R28" i="4"/>
  <c r="Q28" i="4"/>
  <c r="P28" i="4"/>
  <c r="O28" i="4"/>
  <c r="N28" i="4"/>
  <c r="M28" i="4"/>
  <c r="J28" i="4"/>
  <c r="I28" i="4"/>
  <c r="H28" i="4"/>
  <c r="G28" i="4"/>
  <c r="F28" i="4"/>
  <c r="E28" i="4"/>
  <c r="B28" i="4"/>
  <c r="AF27" i="4"/>
  <c r="AE27" i="4"/>
  <c r="AD27" i="4"/>
  <c r="AC27" i="4"/>
  <c r="AB27" i="4"/>
  <c r="AB28" i="4" s="1"/>
  <c r="AA27" i="4"/>
  <c r="AA28" i="4" s="1"/>
  <c r="Z27" i="4"/>
  <c r="Y27" i="4"/>
  <c r="X27" i="4"/>
  <c r="W27" i="4"/>
  <c r="V27" i="4"/>
  <c r="U27" i="4"/>
  <c r="T27" i="4"/>
  <c r="T28" i="4" s="1"/>
  <c r="S27" i="4"/>
  <c r="S28" i="4" s="1"/>
  <c r="R27" i="4"/>
  <c r="Q27" i="4"/>
  <c r="P27" i="4"/>
  <c r="O27" i="4"/>
  <c r="N27" i="4"/>
  <c r="M27" i="4"/>
  <c r="L27" i="4"/>
  <c r="L28" i="4" s="1"/>
  <c r="K27" i="4"/>
  <c r="K28" i="4" s="1"/>
  <c r="J27" i="4"/>
  <c r="I27" i="4"/>
  <c r="H27" i="4"/>
  <c r="G27" i="4"/>
  <c r="F27" i="4"/>
  <c r="E27" i="4"/>
  <c r="D27" i="4"/>
  <c r="D28" i="4" s="1"/>
  <c r="C27" i="4"/>
  <c r="C28" i="4" s="1"/>
  <c r="B29" i="4" s="1"/>
  <c r="B27" i="4"/>
  <c r="C2" i="4"/>
  <c r="D2" i="4" s="1"/>
  <c r="E2" i="4" s="1"/>
  <c r="F2" i="4" s="1"/>
  <c r="G2" i="4" s="1"/>
  <c r="H2" i="4" s="1"/>
  <c r="I2" i="4" s="1"/>
  <c r="J2" i="4" s="1"/>
  <c r="K2" i="4" s="1"/>
  <c r="L2" i="4" s="1"/>
  <c r="M2" i="4" s="1"/>
  <c r="N2" i="4" s="1"/>
  <c r="O2" i="4" s="1"/>
  <c r="P2" i="4" s="1"/>
  <c r="Q2" i="4" s="1"/>
  <c r="R2" i="4" s="1"/>
  <c r="S2" i="4" s="1"/>
  <c r="T2" i="4" s="1"/>
  <c r="U2" i="4" s="1"/>
  <c r="V2" i="4" s="1"/>
  <c r="W2" i="4" s="1"/>
  <c r="X2" i="4" s="1"/>
  <c r="Y2" i="4" s="1"/>
  <c r="Z2" i="4" s="1"/>
  <c r="AA2" i="4" s="1"/>
  <c r="AB2" i="4" s="1"/>
  <c r="AC2" i="4" s="1"/>
  <c r="AD2" i="4" s="1"/>
  <c r="AE2" i="4" s="1"/>
  <c r="AF2" i="4" s="1"/>
  <c r="C3" i="17" l="1"/>
  <c r="D3" i="17"/>
  <c r="E3" i="17"/>
  <c r="F3" i="17"/>
  <c r="G3" i="17"/>
  <c r="H3" i="17"/>
  <c r="I3" i="17"/>
  <c r="J3" i="17"/>
  <c r="K3" i="17"/>
  <c r="L3" i="17"/>
  <c r="M3" i="17"/>
  <c r="N3" i="17"/>
  <c r="O3" i="17"/>
  <c r="P3" i="17"/>
  <c r="Q3" i="17"/>
  <c r="R3" i="17"/>
  <c r="S3" i="17"/>
  <c r="T3" i="17"/>
  <c r="U3" i="17"/>
  <c r="V3" i="17"/>
  <c r="W3" i="17"/>
  <c r="X3" i="17"/>
  <c r="Y3" i="17"/>
  <c r="Z3" i="17"/>
  <c r="AA3" i="17"/>
  <c r="AB3" i="17"/>
  <c r="AC3" i="17"/>
  <c r="AD3" i="17"/>
  <c r="AE3" i="17"/>
  <c r="AF3" i="17"/>
  <c r="C4" i="17"/>
  <c r="D4" i="17"/>
  <c r="E4" i="17"/>
  <c r="F4" i="17"/>
  <c r="G4" i="17"/>
  <c r="H4" i="17"/>
  <c r="I4" i="17"/>
  <c r="J4" i="17"/>
  <c r="K4" i="17"/>
  <c r="L4" i="17"/>
  <c r="M4" i="17"/>
  <c r="N4" i="17"/>
  <c r="O4" i="17"/>
  <c r="P4" i="17"/>
  <c r="Q4" i="17"/>
  <c r="R4" i="17"/>
  <c r="S4" i="17"/>
  <c r="T4" i="17"/>
  <c r="U4" i="17"/>
  <c r="V4" i="17"/>
  <c r="W4" i="17"/>
  <c r="X4" i="17"/>
  <c r="Y4" i="17"/>
  <c r="Z4" i="17"/>
  <c r="AA4" i="17"/>
  <c r="AB4" i="17"/>
  <c r="AC4" i="17"/>
  <c r="AD4" i="17"/>
  <c r="AE4" i="17"/>
  <c r="AF4" i="17"/>
  <c r="C5" i="17"/>
  <c r="D5" i="17"/>
  <c r="E5" i="17"/>
  <c r="F5" i="17"/>
  <c r="G5" i="17"/>
  <c r="H5" i="17"/>
  <c r="I5" i="17"/>
  <c r="J5" i="17"/>
  <c r="K5" i="17"/>
  <c r="L5" i="17"/>
  <c r="M5" i="17"/>
  <c r="N5" i="17"/>
  <c r="O5" i="17"/>
  <c r="P5" i="17"/>
  <c r="Q5" i="17"/>
  <c r="R5" i="17"/>
  <c r="S5" i="17"/>
  <c r="T5" i="17"/>
  <c r="U5" i="17"/>
  <c r="V5" i="17"/>
  <c r="W5" i="17"/>
  <c r="X5" i="17"/>
  <c r="Y5" i="17"/>
  <c r="Z5" i="17"/>
  <c r="AA5" i="17"/>
  <c r="AB5" i="17"/>
  <c r="AC5" i="17"/>
  <c r="AD5" i="17"/>
  <c r="AE5" i="17"/>
  <c r="AF5" i="17"/>
  <c r="C6" i="17"/>
  <c r="D6" i="17"/>
  <c r="E6" i="17"/>
  <c r="F6" i="17"/>
  <c r="G6" i="17"/>
  <c r="H6" i="17"/>
  <c r="I6" i="17"/>
  <c r="J6" i="17"/>
  <c r="K6" i="17"/>
  <c r="L6" i="17"/>
  <c r="M6" i="17"/>
  <c r="N6" i="17"/>
  <c r="O6" i="17"/>
  <c r="P6" i="17"/>
  <c r="Q6" i="17"/>
  <c r="R6" i="17"/>
  <c r="S6" i="17"/>
  <c r="T6" i="17"/>
  <c r="U6" i="17"/>
  <c r="V6" i="17"/>
  <c r="W6" i="17"/>
  <c r="X6" i="17"/>
  <c r="Y6" i="17"/>
  <c r="Z6" i="17"/>
  <c r="AA6" i="17"/>
  <c r="AB6" i="17"/>
  <c r="AC6" i="17"/>
  <c r="AD6" i="17"/>
  <c r="AE6" i="17"/>
  <c r="AF6" i="17"/>
  <c r="C7" i="17"/>
  <c r="D7" i="17"/>
  <c r="E7" i="17"/>
  <c r="F7" i="17"/>
  <c r="G7" i="17"/>
  <c r="H7" i="17"/>
  <c r="I7" i="17"/>
  <c r="J7" i="17"/>
  <c r="K7" i="17"/>
  <c r="L7" i="17"/>
  <c r="M7" i="17"/>
  <c r="N7" i="17"/>
  <c r="O7" i="17"/>
  <c r="P7" i="17"/>
  <c r="Q7" i="17"/>
  <c r="R7" i="17"/>
  <c r="S7" i="17"/>
  <c r="T7" i="17"/>
  <c r="U7" i="17"/>
  <c r="V7" i="17"/>
  <c r="W7" i="17"/>
  <c r="X7" i="17"/>
  <c r="Y7" i="17"/>
  <c r="Z7" i="17"/>
  <c r="AA7" i="17"/>
  <c r="AB7" i="17"/>
  <c r="AC7" i="17"/>
  <c r="AD7" i="17"/>
  <c r="AE7" i="17"/>
  <c r="AF7" i="17"/>
  <c r="C8" i="17"/>
  <c r="D8" i="17"/>
  <c r="E8" i="17"/>
  <c r="F8" i="17"/>
  <c r="G8" i="17"/>
  <c r="H8" i="17"/>
  <c r="I8" i="17"/>
  <c r="J8" i="17"/>
  <c r="K8" i="17"/>
  <c r="L8" i="17"/>
  <c r="M8" i="17"/>
  <c r="N8" i="17"/>
  <c r="O8" i="17"/>
  <c r="P8" i="17"/>
  <c r="Q8" i="17"/>
  <c r="R8" i="17"/>
  <c r="S8" i="17"/>
  <c r="T8" i="17"/>
  <c r="U8" i="17"/>
  <c r="V8" i="17"/>
  <c r="W8" i="17"/>
  <c r="X8" i="17"/>
  <c r="Y8" i="17"/>
  <c r="Z8" i="17"/>
  <c r="AA8" i="17"/>
  <c r="AB8" i="17"/>
  <c r="AC8" i="17"/>
  <c r="AD8" i="17"/>
  <c r="AE8" i="17"/>
  <c r="AF8" i="17"/>
  <c r="C9" i="17"/>
  <c r="D9" i="17"/>
  <c r="E9" i="17"/>
  <c r="F9" i="17"/>
  <c r="G9" i="17"/>
  <c r="H9" i="17"/>
  <c r="I9" i="17"/>
  <c r="J9" i="17"/>
  <c r="K9" i="17"/>
  <c r="L9" i="17"/>
  <c r="M9" i="17"/>
  <c r="N9" i="17"/>
  <c r="O9" i="17"/>
  <c r="P9" i="17"/>
  <c r="Q9" i="17"/>
  <c r="R9" i="17"/>
  <c r="S9" i="17"/>
  <c r="T9" i="17"/>
  <c r="U9" i="17"/>
  <c r="V9" i="17"/>
  <c r="W9" i="17"/>
  <c r="X9" i="17"/>
  <c r="Y9" i="17"/>
  <c r="Z9" i="17"/>
  <c r="AA9" i="17"/>
  <c r="AB9" i="17"/>
  <c r="AC9" i="17"/>
  <c r="AD9" i="17"/>
  <c r="AE9" i="17"/>
  <c r="AF9" i="17"/>
  <c r="C10" i="17"/>
  <c r="D10" i="17"/>
  <c r="E10" i="17"/>
  <c r="F10" i="17"/>
  <c r="G10" i="17"/>
  <c r="H10" i="17"/>
  <c r="I10" i="17"/>
  <c r="J10" i="17"/>
  <c r="K10" i="17"/>
  <c r="L10" i="17"/>
  <c r="M10" i="17"/>
  <c r="N10" i="17"/>
  <c r="O10" i="17"/>
  <c r="P10" i="17"/>
  <c r="Q10" i="17"/>
  <c r="R10" i="17"/>
  <c r="S10" i="17"/>
  <c r="T10" i="17"/>
  <c r="U10" i="17"/>
  <c r="V10" i="17"/>
  <c r="W10" i="17"/>
  <c r="X10" i="17"/>
  <c r="Y10" i="17"/>
  <c r="Z10" i="17"/>
  <c r="AA10" i="17"/>
  <c r="AB10" i="17"/>
  <c r="AC10" i="17"/>
  <c r="AD10" i="17"/>
  <c r="AE10" i="17"/>
  <c r="AF10" i="17"/>
  <c r="C11" i="17"/>
  <c r="D11" i="17"/>
  <c r="E11" i="17"/>
  <c r="F11" i="17"/>
  <c r="G11" i="17"/>
  <c r="H11" i="17"/>
  <c r="I11" i="17"/>
  <c r="J11" i="17"/>
  <c r="K11" i="17"/>
  <c r="L11" i="17"/>
  <c r="M11" i="17"/>
  <c r="N11" i="17"/>
  <c r="O11" i="17"/>
  <c r="P11" i="17"/>
  <c r="Q11" i="17"/>
  <c r="R11" i="17"/>
  <c r="S11" i="17"/>
  <c r="T11" i="17"/>
  <c r="U11" i="17"/>
  <c r="V11" i="17"/>
  <c r="W11" i="17"/>
  <c r="X11" i="17"/>
  <c r="Y11" i="17"/>
  <c r="Z11" i="17"/>
  <c r="AA11" i="17"/>
  <c r="AB11" i="17"/>
  <c r="AC11" i="17"/>
  <c r="AD11" i="17"/>
  <c r="AE11" i="17"/>
  <c r="AF11" i="17"/>
  <c r="C12" i="17"/>
  <c r="D12" i="17"/>
  <c r="E12" i="17"/>
  <c r="F12" i="17"/>
  <c r="G12" i="17"/>
  <c r="H12" i="17"/>
  <c r="I12" i="17"/>
  <c r="J12" i="17"/>
  <c r="K12" i="17"/>
  <c r="L12" i="17"/>
  <c r="M12" i="17"/>
  <c r="N12" i="17"/>
  <c r="O12" i="17"/>
  <c r="P12" i="17"/>
  <c r="Q12" i="17"/>
  <c r="R12" i="17"/>
  <c r="S12" i="17"/>
  <c r="T12" i="17"/>
  <c r="U12" i="17"/>
  <c r="V12" i="17"/>
  <c r="W12" i="17"/>
  <c r="X12" i="17"/>
  <c r="Y12" i="17"/>
  <c r="Z12" i="17"/>
  <c r="AA12" i="17"/>
  <c r="AB12" i="17"/>
  <c r="AC12" i="17"/>
  <c r="AD12" i="17"/>
  <c r="AE12" i="17"/>
  <c r="AF12" i="17"/>
  <c r="C13" i="17"/>
  <c r="D13" i="17"/>
  <c r="E13" i="17"/>
  <c r="F13" i="17"/>
  <c r="G13" i="17"/>
  <c r="H13" i="17"/>
  <c r="I13" i="17"/>
  <c r="J13" i="17"/>
  <c r="K13" i="17"/>
  <c r="L13" i="17"/>
  <c r="M13" i="17"/>
  <c r="N13" i="17"/>
  <c r="O13" i="17"/>
  <c r="P13" i="17"/>
  <c r="Q13" i="17"/>
  <c r="R13" i="17"/>
  <c r="S13" i="17"/>
  <c r="T13" i="17"/>
  <c r="U13" i="17"/>
  <c r="V13" i="17"/>
  <c r="W13" i="17"/>
  <c r="X13" i="17"/>
  <c r="Y13" i="17"/>
  <c r="Z13" i="17"/>
  <c r="AA13" i="17"/>
  <c r="AB13" i="17"/>
  <c r="AC13" i="17"/>
  <c r="AD13" i="17"/>
  <c r="AE13" i="17"/>
  <c r="AF13" i="17"/>
  <c r="C14" i="17"/>
  <c r="D14" i="17"/>
  <c r="E14" i="17"/>
  <c r="F14" i="17"/>
  <c r="G14" i="17"/>
  <c r="H14" i="17"/>
  <c r="I14" i="17"/>
  <c r="J14" i="17"/>
  <c r="K14" i="17"/>
  <c r="L14" i="17"/>
  <c r="M14" i="17"/>
  <c r="N14" i="17"/>
  <c r="O14" i="17"/>
  <c r="P14" i="17"/>
  <c r="Q14" i="17"/>
  <c r="R14" i="17"/>
  <c r="S14" i="17"/>
  <c r="T14" i="17"/>
  <c r="U14" i="17"/>
  <c r="V14" i="17"/>
  <c r="W14" i="17"/>
  <c r="X14" i="17"/>
  <c r="Y14" i="17"/>
  <c r="Z14" i="17"/>
  <c r="AA14" i="17"/>
  <c r="AB14" i="17"/>
  <c r="AC14" i="17"/>
  <c r="AD14" i="17"/>
  <c r="AE14" i="17"/>
  <c r="AF14" i="17"/>
  <c r="C15" i="17"/>
  <c r="D15" i="17"/>
  <c r="E15" i="17"/>
  <c r="F15" i="17"/>
  <c r="G15" i="17"/>
  <c r="H15" i="17"/>
  <c r="I15" i="17"/>
  <c r="J15" i="17"/>
  <c r="K15" i="17"/>
  <c r="L15" i="17"/>
  <c r="M15" i="17"/>
  <c r="N15" i="17"/>
  <c r="O15" i="17"/>
  <c r="P15" i="17"/>
  <c r="Q15" i="17"/>
  <c r="R15" i="17"/>
  <c r="S15" i="17"/>
  <c r="T15" i="17"/>
  <c r="U15" i="17"/>
  <c r="V15" i="17"/>
  <c r="W15" i="17"/>
  <c r="X15" i="17"/>
  <c r="Y15" i="17"/>
  <c r="Z15" i="17"/>
  <c r="AA15" i="17"/>
  <c r="AB15" i="17"/>
  <c r="AC15" i="17"/>
  <c r="AD15" i="17"/>
  <c r="AE15" i="17"/>
  <c r="AF15" i="17"/>
  <c r="C16" i="17"/>
  <c r="D16" i="17"/>
  <c r="E16" i="17"/>
  <c r="F16" i="17"/>
  <c r="G16" i="17"/>
  <c r="H16" i="17"/>
  <c r="I16" i="17"/>
  <c r="J16" i="17"/>
  <c r="K16" i="17"/>
  <c r="L16" i="17"/>
  <c r="M16" i="17"/>
  <c r="N16" i="17"/>
  <c r="O16" i="17"/>
  <c r="P16" i="17"/>
  <c r="Q16" i="17"/>
  <c r="R16" i="17"/>
  <c r="S16" i="17"/>
  <c r="T16" i="17"/>
  <c r="U16" i="17"/>
  <c r="V16" i="17"/>
  <c r="W16" i="17"/>
  <c r="X16" i="17"/>
  <c r="Y16" i="17"/>
  <c r="Z16" i="17"/>
  <c r="AA16" i="17"/>
  <c r="AB16" i="17"/>
  <c r="AC16" i="17"/>
  <c r="AD16" i="17"/>
  <c r="AE16" i="17"/>
  <c r="AF16" i="17"/>
  <c r="C17" i="17"/>
  <c r="D17" i="17"/>
  <c r="E17" i="17"/>
  <c r="F17" i="17"/>
  <c r="G17" i="17"/>
  <c r="H17" i="17"/>
  <c r="I17" i="17"/>
  <c r="J17" i="17"/>
  <c r="K17" i="17"/>
  <c r="L17" i="17"/>
  <c r="M17" i="17"/>
  <c r="N17" i="17"/>
  <c r="O17" i="17"/>
  <c r="P17" i="17"/>
  <c r="Q17" i="17"/>
  <c r="R17" i="17"/>
  <c r="S17" i="17"/>
  <c r="T17" i="17"/>
  <c r="U17" i="17"/>
  <c r="V17" i="17"/>
  <c r="W17" i="17"/>
  <c r="X17" i="17"/>
  <c r="Y17" i="17"/>
  <c r="Z17" i="17"/>
  <c r="AA17" i="17"/>
  <c r="AB17" i="17"/>
  <c r="AC17" i="17"/>
  <c r="AD17" i="17"/>
  <c r="AE17" i="17"/>
  <c r="AF17" i="17"/>
  <c r="C18" i="17"/>
  <c r="D18" i="17"/>
  <c r="E18" i="17"/>
  <c r="F18" i="17"/>
  <c r="G18" i="17"/>
  <c r="H18" i="17"/>
  <c r="I18" i="17"/>
  <c r="J18" i="17"/>
  <c r="K18" i="17"/>
  <c r="L18" i="17"/>
  <c r="M18" i="17"/>
  <c r="N18" i="17"/>
  <c r="O18" i="17"/>
  <c r="P18" i="17"/>
  <c r="Q18" i="17"/>
  <c r="R18" i="17"/>
  <c r="S18" i="17"/>
  <c r="T18" i="17"/>
  <c r="U18" i="17"/>
  <c r="V18" i="17"/>
  <c r="W18" i="17"/>
  <c r="X18" i="17"/>
  <c r="Y18" i="17"/>
  <c r="Z18" i="17"/>
  <c r="AA18" i="17"/>
  <c r="AB18" i="17"/>
  <c r="AC18" i="17"/>
  <c r="AD18" i="17"/>
  <c r="AE18" i="17"/>
  <c r="AF18" i="17"/>
  <c r="C19" i="17"/>
  <c r="D19" i="17"/>
  <c r="E19" i="17"/>
  <c r="F19" i="17"/>
  <c r="G19" i="17"/>
  <c r="H19" i="17"/>
  <c r="I19" i="17"/>
  <c r="J19" i="17"/>
  <c r="K19" i="17"/>
  <c r="L19" i="17"/>
  <c r="M19" i="17"/>
  <c r="N19" i="17"/>
  <c r="O19" i="17"/>
  <c r="P19" i="17"/>
  <c r="Q19" i="17"/>
  <c r="R19" i="17"/>
  <c r="S19" i="17"/>
  <c r="T19" i="17"/>
  <c r="U19" i="17"/>
  <c r="V19" i="17"/>
  <c r="W19" i="17"/>
  <c r="X19" i="17"/>
  <c r="Y19" i="17"/>
  <c r="Z19" i="17"/>
  <c r="AA19" i="17"/>
  <c r="AB19" i="17"/>
  <c r="AC19" i="17"/>
  <c r="AD19" i="17"/>
  <c r="AE19" i="17"/>
  <c r="AF19" i="17"/>
  <c r="C20" i="17"/>
  <c r="D20" i="17"/>
  <c r="E20" i="17"/>
  <c r="F20" i="17"/>
  <c r="G20" i="17"/>
  <c r="H20" i="17"/>
  <c r="I20" i="17"/>
  <c r="J20" i="17"/>
  <c r="K20" i="17"/>
  <c r="L20" i="17"/>
  <c r="M20" i="17"/>
  <c r="N20" i="17"/>
  <c r="O20" i="17"/>
  <c r="P20" i="17"/>
  <c r="Q20" i="17"/>
  <c r="R20" i="17"/>
  <c r="S20" i="17"/>
  <c r="T20" i="17"/>
  <c r="U20" i="17"/>
  <c r="V20" i="17"/>
  <c r="W20" i="17"/>
  <c r="X20" i="17"/>
  <c r="Y20" i="17"/>
  <c r="Z20" i="17"/>
  <c r="AA20" i="17"/>
  <c r="AB20" i="17"/>
  <c r="AC20" i="17"/>
  <c r="AD20" i="17"/>
  <c r="AE20" i="17"/>
  <c r="AF20" i="17"/>
  <c r="C21" i="17"/>
  <c r="D21" i="17"/>
  <c r="E21" i="17"/>
  <c r="F21" i="17"/>
  <c r="G21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T21" i="17"/>
  <c r="U21" i="17"/>
  <c r="V21" i="17"/>
  <c r="W21" i="17"/>
  <c r="X21" i="17"/>
  <c r="Y21" i="17"/>
  <c r="Z21" i="17"/>
  <c r="AA21" i="17"/>
  <c r="AB21" i="17"/>
  <c r="AC21" i="17"/>
  <c r="AD21" i="17"/>
  <c r="AE21" i="17"/>
  <c r="AF21" i="17"/>
  <c r="C22" i="17"/>
  <c r="D22" i="17"/>
  <c r="E22" i="17"/>
  <c r="F22" i="17"/>
  <c r="G22" i="17"/>
  <c r="H22" i="17"/>
  <c r="I22" i="17"/>
  <c r="J22" i="17"/>
  <c r="K22" i="17"/>
  <c r="L22" i="17"/>
  <c r="M22" i="17"/>
  <c r="N22" i="17"/>
  <c r="O22" i="17"/>
  <c r="P22" i="17"/>
  <c r="Q22" i="17"/>
  <c r="R22" i="17"/>
  <c r="S22" i="17"/>
  <c r="T22" i="17"/>
  <c r="U22" i="17"/>
  <c r="V22" i="17"/>
  <c r="W22" i="17"/>
  <c r="X22" i="17"/>
  <c r="Y22" i="17"/>
  <c r="Z22" i="17"/>
  <c r="AA22" i="17"/>
  <c r="AB22" i="17"/>
  <c r="AC22" i="17"/>
  <c r="AD22" i="17"/>
  <c r="AE22" i="17"/>
  <c r="AF22" i="17"/>
  <c r="C23" i="17"/>
  <c r="D23" i="17"/>
  <c r="E23" i="17"/>
  <c r="F23" i="17"/>
  <c r="G23" i="17"/>
  <c r="H23" i="17"/>
  <c r="I23" i="17"/>
  <c r="J23" i="17"/>
  <c r="K23" i="17"/>
  <c r="L23" i="17"/>
  <c r="M23" i="17"/>
  <c r="N23" i="17"/>
  <c r="O23" i="17"/>
  <c r="P23" i="17"/>
  <c r="Q23" i="17"/>
  <c r="R23" i="17"/>
  <c r="S23" i="17"/>
  <c r="T23" i="17"/>
  <c r="U23" i="17"/>
  <c r="V23" i="17"/>
  <c r="W23" i="17"/>
  <c r="X23" i="17"/>
  <c r="Y23" i="17"/>
  <c r="Z23" i="17"/>
  <c r="AA23" i="17"/>
  <c r="AB23" i="17"/>
  <c r="AC23" i="17"/>
  <c r="AD23" i="17"/>
  <c r="AE23" i="17"/>
  <c r="AF23" i="17"/>
  <c r="C24" i="17"/>
  <c r="D24" i="17"/>
  <c r="E24" i="17"/>
  <c r="F24" i="17"/>
  <c r="G24" i="17"/>
  <c r="H24" i="17"/>
  <c r="I24" i="17"/>
  <c r="J24" i="17"/>
  <c r="K24" i="17"/>
  <c r="L24" i="17"/>
  <c r="M24" i="17"/>
  <c r="N24" i="17"/>
  <c r="O24" i="17"/>
  <c r="P24" i="17"/>
  <c r="Q24" i="17"/>
  <c r="R24" i="17"/>
  <c r="S24" i="17"/>
  <c r="T24" i="17"/>
  <c r="U24" i="17"/>
  <c r="V24" i="17"/>
  <c r="W24" i="17"/>
  <c r="X24" i="17"/>
  <c r="Y24" i="17"/>
  <c r="Z24" i="17"/>
  <c r="AA24" i="17"/>
  <c r="AB24" i="17"/>
  <c r="AC24" i="17"/>
  <c r="AD24" i="17"/>
  <c r="AE24" i="17"/>
  <c r="AF24" i="17"/>
  <c r="C25" i="17"/>
  <c r="D25" i="17"/>
  <c r="E25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T25" i="17"/>
  <c r="U25" i="17"/>
  <c r="V25" i="17"/>
  <c r="W25" i="17"/>
  <c r="X25" i="17"/>
  <c r="Y25" i="17"/>
  <c r="Z25" i="17"/>
  <c r="AA25" i="17"/>
  <c r="AB25" i="17"/>
  <c r="AC25" i="17"/>
  <c r="AD25" i="17"/>
  <c r="AE25" i="17"/>
  <c r="AF25" i="17"/>
  <c r="C26" i="17"/>
  <c r="D26" i="17"/>
  <c r="E26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T26" i="17"/>
  <c r="U26" i="17"/>
  <c r="V26" i="17"/>
  <c r="W26" i="17"/>
  <c r="X26" i="17"/>
  <c r="Y26" i="17"/>
  <c r="Z26" i="17"/>
  <c r="AA26" i="17"/>
  <c r="AB26" i="17"/>
  <c r="AC26" i="17"/>
  <c r="AD26" i="17"/>
  <c r="AE26" i="17"/>
  <c r="AF26" i="17"/>
  <c r="B4" i="17"/>
  <c r="B5" i="17"/>
  <c r="B6" i="17"/>
  <c r="B7" i="17"/>
  <c r="B8" i="17"/>
  <c r="B9" i="17"/>
  <c r="B10" i="17"/>
  <c r="B11" i="17"/>
  <c r="B12" i="17"/>
  <c r="B13" i="17"/>
  <c r="B14" i="17"/>
  <c r="B15" i="17"/>
  <c r="B16" i="17"/>
  <c r="B17" i="17"/>
  <c r="B18" i="17"/>
  <c r="B19" i="17"/>
  <c r="B20" i="17"/>
  <c r="B21" i="17"/>
  <c r="B22" i="17"/>
  <c r="B23" i="17"/>
  <c r="B24" i="17"/>
  <c r="B25" i="17"/>
  <c r="B26" i="17"/>
  <c r="B3" i="17"/>
  <c r="C3" i="16"/>
  <c r="C3" i="18" s="1"/>
  <c r="D3" i="16"/>
  <c r="D3" i="18" s="1"/>
  <c r="E3" i="16"/>
  <c r="F3" i="16"/>
  <c r="G3" i="16"/>
  <c r="G3" i="18" s="1"/>
  <c r="H3" i="16"/>
  <c r="I3" i="16"/>
  <c r="J3" i="16"/>
  <c r="K3" i="16"/>
  <c r="L3" i="16"/>
  <c r="L3" i="18" s="1"/>
  <c r="M3" i="16"/>
  <c r="M3" i="18" s="1"/>
  <c r="N3" i="16"/>
  <c r="O3" i="16"/>
  <c r="O3" i="18" s="1"/>
  <c r="P3" i="16"/>
  <c r="P3" i="18" s="1"/>
  <c r="Q3" i="16"/>
  <c r="Q3" i="18" s="1"/>
  <c r="R3" i="16"/>
  <c r="S3" i="16"/>
  <c r="S3" i="18" s="1"/>
  <c r="T3" i="16"/>
  <c r="T3" i="18" s="1"/>
  <c r="U3" i="16"/>
  <c r="U3" i="18" s="1"/>
  <c r="V3" i="16"/>
  <c r="V3" i="18" s="1"/>
  <c r="W3" i="16"/>
  <c r="W3" i="18" s="1"/>
  <c r="X3" i="16"/>
  <c r="X3" i="18" s="1"/>
  <c r="Y3" i="16"/>
  <c r="Y3" i="18" s="1"/>
  <c r="Z3" i="16"/>
  <c r="Z3" i="18" s="1"/>
  <c r="AA3" i="16"/>
  <c r="AA3" i="18" s="1"/>
  <c r="AB3" i="16"/>
  <c r="AB3" i="18" s="1"/>
  <c r="AC3" i="16"/>
  <c r="AC3" i="18" s="1"/>
  <c r="AD3" i="16"/>
  <c r="AD3" i="18" s="1"/>
  <c r="AE3" i="16"/>
  <c r="AE3" i="18" s="1"/>
  <c r="AF3" i="16"/>
  <c r="AF3" i="18" s="1"/>
  <c r="C4" i="16"/>
  <c r="C4" i="18" s="1"/>
  <c r="D4" i="16"/>
  <c r="D4" i="18" s="1"/>
  <c r="E4" i="16"/>
  <c r="E4" i="18" s="1"/>
  <c r="F4" i="16"/>
  <c r="F4" i="18" s="1"/>
  <c r="G4" i="16"/>
  <c r="G4" i="18" s="1"/>
  <c r="H4" i="16"/>
  <c r="H4" i="18" s="1"/>
  <c r="I4" i="16"/>
  <c r="I4" i="18" s="1"/>
  <c r="J4" i="16"/>
  <c r="J4" i="18" s="1"/>
  <c r="K4" i="16"/>
  <c r="K4" i="18" s="1"/>
  <c r="L4" i="16"/>
  <c r="L4" i="18" s="1"/>
  <c r="M4" i="16"/>
  <c r="M4" i="18" s="1"/>
  <c r="N4" i="16"/>
  <c r="N4" i="18" s="1"/>
  <c r="O4" i="16"/>
  <c r="O4" i="18" s="1"/>
  <c r="P4" i="16"/>
  <c r="P4" i="18" s="1"/>
  <c r="Q4" i="16"/>
  <c r="Q4" i="18" s="1"/>
  <c r="R4" i="16"/>
  <c r="R4" i="18" s="1"/>
  <c r="S4" i="16"/>
  <c r="S4" i="18" s="1"/>
  <c r="T4" i="16"/>
  <c r="T4" i="18" s="1"/>
  <c r="U4" i="16"/>
  <c r="U4" i="18" s="1"/>
  <c r="V4" i="16"/>
  <c r="V4" i="18" s="1"/>
  <c r="W4" i="16"/>
  <c r="W4" i="18" s="1"/>
  <c r="X4" i="16"/>
  <c r="X4" i="18" s="1"/>
  <c r="Y4" i="16"/>
  <c r="Y4" i="18" s="1"/>
  <c r="Z4" i="16"/>
  <c r="Z4" i="18" s="1"/>
  <c r="AA4" i="16"/>
  <c r="AA4" i="18" s="1"/>
  <c r="AB4" i="16"/>
  <c r="AB4" i="18" s="1"/>
  <c r="AC4" i="16"/>
  <c r="AC4" i="18" s="1"/>
  <c r="AD4" i="16"/>
  <c r="AD4" i="18" s="1"/>
  <c r="AE4" i="16"/>
  <c r="AE4" i="18" s="1"/>
  <c r="AF4" i="16"/>
  <c r="AF4" i="18" s="1"/>
  <c r="C5" i="16"/>
  <c r="C5" i="18" s="1"/>
  <c r="D5" i="16"/>
  <c r="D5" i="18" s="1"/>
  <c r="E5" i="16"/>
  <c r="E5" i="18" s="1"/>
  <c r="F5" i="16"/>
  <c r="F5" i="18" s="1"/>
  <c r="G5" i="16"/>
  <c r="G5" i="18" s="1"/>
  <c r="H5" i="16"/>
  <c r="H5" i="18" s="1"/>
  <c r="I5" i="16"/>
  <c r="I5" i="18" s="1"/>
  <c r="J5" i="16"/>
  <c r="J5" i="18" s="1"/>
  <c r="K5" i="16"/>
  <c r="K5" i="18" s="1"/>
  <c r="L5" i="16"/>
  <c r="L5" i="18" s="1"/>
  <c r="M5" i="16"/>
  <c r="M5" i="18" s="1"/>
  <c r="N5" i="16"/>
  <c r="N5" i="18" s="1"/>
  <c r="O5" i="16"/>
  <c r="O5" i="18" s="1"/>
  <c r="P5" i="16"/>
  <c r="P5" i="18" s="1"/>
  <c r="Q5" i="16"/>
  <c r="Q5" i="18" s="1"/>
  <c r="R5" i="16"/>
  <c r="R5" i="18" s="1"/>
  <c r="S5" i="16"/>
  <c r="S5" i="18" s="1"/>
  <c r="T5" i="16"/>
  <c r="T5" i="18" s="1"/>
  <c r="U5" i="16"/>
  <c r="U5" i="18" s="1"/>
  <c r="V5" i="16"/>
  <c r="V5" i="18" s="1"/>
  <c r="W5" i="16"/>
  <c r="W5" i="18" s="1"/>
  <c r="X5" i="16"/>
  <c r="X5" i="18" s="1"/>
  <c r="Y5" i="16"/>
  <c r="Y5" i="18" s="1"/>
  <c r="Z5" i="16"/>
  <c r="Z5" i="18" s="1"/>
  <c r="AA5" i="16"/>
  <c r="AA5" i="18" s="1"/>
  <c r="AB5" i="16"/>
  <c r="AB5" i="18" s="1"/>
  <c r="AC5" i="16"/>
  <c r="AC5" i="18" s="1"/>
  <c r="AD5" i="16"/>
  <c r="AD5" i="18" s="1"/>
  <c r="AE5" i="16"/>
  <c r="AE5" i="18" s="1"/>
  <c r="AF5" i="16"/>
  <c r="AF5" i="18" s="1"/>
  <c r="C6" i="16"/>
  <c r="C6" i="18" s="1"/>
  <c r="D6" i="16"/>
  <c r="D6" i="18" s="1"/>
  <c r="E6" i="16"/>
  <c r="E6" i="18" s="1"/>
  <c r="F6" i="16"/>
  <c r="F6" i="18" s="1"/>
  <c r="G6" i="16"/>
  <c r="G6" i="18" s="1"/>
  <c r="H6" i="16"/>
  <c r="H6" i="18" s="1"/>
  <c r="I6" i="16"/>
  <c r="I6" i="18" s="1"/>
  <c r="J6" i="16"/>
  <c r="J6" i="18" s="1"/>
  <c r="K6" i="16"/>
  <c r="K6" i="18" s="1"/>
  <c r="L6" i="16"/>
  <c r="L6" i="18" s="1"/>
  <c r="M6" i="16"/>
  <c r="M6" i="18" s="1"/>
  <c r="N6" i="16"/>
  <c r="N6" i="18" s="1"/>
  <c r="O6" i="16"/>
  <c r="O6" i="18" s="1"/>
  <c r="P6" i="16"/>
  <c r="P6" i="18" s="1"/>
  <c r="Q6" i="16"/>
  <c r="Q6" i="18" s="1"/>
  <c r="R6" i="16"/>
  <c r="R6" i="18" s="1"/>
  <c r="S6" i="16"/>
  <c r="S6" i="18" s="1"/>
  <c r="T6" i="16"/>
  <c r="T6" i="18" s="1"/>
  <c r="U6" i="16"/>
  <c r="U6" i="18" s="1"/>
  <c r="V6" i="16"/>
  <c r="V6" i="18" s="1"/>
  <c r="W6" i="16"/>
  <c r="W6" i="18" s="1"/>
  <c r="X6" i="16"/>
  <c r="X6" i="18" s="1"/>
  <c r="Y6" i="16"/>
  <c r="Y6" i="18" s="1"/>
  <c r="Z6" i="16"/>
  <c r="Z6" i="18" s="1"/>
  <c r="AA6" i="16"/>
  <c r="AA6" i="18" s="1"/>
  <c r="AB6" i="16"/>
  <c r="AB6" i="18" s="1"/>
  <c r="AC6" i="16"/>
  <c r="AC6" i="18" s="1"/>
  <c r="AD6" i="16"/>
  <c r="AD6" i="18" s="1"/>
  <c r="AE6" i="16"/>
  <c r="AE6" i="18" s="1"/>
  <c r="AF6" i="16"/>
  <c r="AF6" i="18" s="1"/>
  <c r="C7" i="16"/>
  <c r="C7" i="18" s="1"/>
  <c r="D7" i="16"/>
  <c r="D7" i="18" s="1"/>
  <c r="E7" i="16"/>
  <c r="E7" i="18" s="1"/>
  <c r="F7" i="16"/>
  <c r="F7" i="18" s="1"/>
  <c r="G7" i="16"/>
  <c r="G7" i="18" s="1"/>
  <c r="H7" i="16"/>
  <c r="H7" i="18" s="1"/>
  <c r="I7" i="16"/>
  <c r="I7" i="18" s="1"/>
  <c r="J7" i="16"/>
  <c r="J7" i="18" s="1"/>
  <c r="K7" i="16"/>
  <c r="K7" i="18" s="1"/>
  <c r="L7" i="16"/>
  <c r="L7" i="18" s="1"/>
  <c r="M7" i="16"/>
  <c r="M7" i="18" s="1"/>
  <c r="N7" i="16"/>
  <c r="N7" i="18" s="1"/>
  <c r="O7" i="16"/>
  <c r="O7" i="18" s="1"/>
  <c r="P7" i="16"/>
  <c r="P7" i="18" s="1"/>
  <c r="Q7" i="16"/>
  <c r="Q7" i="18" s="1"/>
  <c r="R7" i="16"/>
  <c r="R7" i="18" s="1"/>
  <c r="S7" i="16"/>
  <c r="S7" i="18" s="1"/>
  <c r="T7" i="16"/>
  <c r="T7" i="18" s="1"/>
  <c r="U7" i="16"/>
  <c r="U7" i="18" s="1"/>
  <c r="V7" i="16"/>
  <c r="V7" i="18" s="1"/>
  <c r="W7" i="16"/>
  <c r="W7" i="18" s="1"/>
  <c r="X7" i="16"/>
  <c r="X7" i="18" s="1"/>
  <c r="Y7" i="16"/>
  <c r="Y7" i="18" s="1"/>
  <c r="Z7" i="16"/>
  <c r="Z7" i="18" s="1"/>
  <c r="AA7" i="16"/>
  <c r="AA7" i="18" s="1"/>
  <c r="AB7" i="16"/>
  <c r="AB7" i="18" s="1"/>
  <c r="AC7" i="16"/>
  <c r="AC7" i="18" s="1"/>
  <c r="AD7" i="16"/>
  <c r="AD7" i="18" s="1"/>
  <c r="AE7" i="16"/>
  <c r="AE7" i="18" s="1"/>
  <c r="AF7" i="16"/>
  <c r="AF7" i="18" s="1"/>
  <c r="C8" i="16"/>
  <c r="C8" i="18" s="1"/>
  <c r="D8" i="16"/>
  <c r="D8" i="18" s="1"/>
  <c r="E8" i="16"/>
  <c r="E8" i="18" s="1"/>
  <c r="F8" i="16"/>
  <c r="F8" i="18" s="1"/>
  <c r="G8" i="16"/>
  <c r="G8" i="18" s="1"/>
  <c r="H8" i="16"/>
  <c r="H8" i="18" s="1"/>
  <c r="I8" i="16"/>
  <c r="I8" i="18" s="1"/>
  <c r="J8" i="16"/>
  <c r="J8" i="18" s="1"/>
  <c r="K8" i="16"/>
  <c r="K8" i="18" s="1"/>
  <c r="L8" i="16"/>
  <c r="L8" i="18" s="1"/>
  <c r="M8" i="16"/>
  <c r="M8" i="18" s="1"/>
  <c r="N8" i="16"/>
  <c r="N8" i="18" s="1"/>
  <c r="O8" i="16"/>
  <c r="O8" i="18" s="1"/>
  <c r="P8" i="16"/>
  <c r="P8" i="18" s="1"/>
  <c r="Q8" i="16"/>
  <c r="Q8" i="18" s="1"/>
  <c r="R8" i="16"/>
  <c r="R8" i="18" s="1"/>
  <c r="S8" i="16"/>
  <c r="S8" i="18" s="1"/>
  <c r="T8" i="16"/>
  <c r="T8" i="18" s="1"/>
  <c r="U8" i="16"/>
  <c r="U8" i="18" s="1"/>
  <c r="V8" i="16"/>
  <c r="V8" i="18" s="1"/>
  <c r="W8" i="16"/>
  <c r="W8" i="18" s="1"/>
  <c r="X8" i="16"/>
  <c r="X8" i="18" s="1"/>
  <c r="Y8" i="16"/>
  <c r="Y8" i="18" s="1"/>
  <c r="Z8" i="16"/>
  <c r="Z8" i="18" s="1"/>
  <c r="AA8" i="16"/>
  <c r="AA8" i="18" s="1"/>
  <c r="AB8" i="16"/>
  <c r="AB8" i="18" s="1"/>
  <c r="AC8" i="16"/>
  <c r="AC8" i="18" s="1"/>
  <c r="AD8" i="16"/>
  <c r="AD8" i="18" s="1"/>
  <c r="AE8" i="16"/>
  <c r="AE8" i="18" s="1"/>
  <c r="AF8" i="16"/>
  <c r="AF8" i="18" s="1"/>
  <c r="C9" i="16"/>
  <c r="C9" i="18" s="1"/>
  <c r="D9" i="16"/>
  <c r="D9" i="18" s="1"/>
  <c r="E9" i="16"/>
  <c r="E9" i="18" s="1"/>
  <c r="F9" i="16"/>
  <c r="F9" i="18" s="1"/>
  <c r="G9" i="16"/>
  <c r="G9" i="18" s="1"/>
  <c r="H9" i="16"/>
  <c r="H9" i="18" s="1"/>
  <c r="I9" i="16"/>
  <c r="J9" i="16"/>
  <c r="J9" i="18" s="1"/>
  <c r="K9" i="16"/>
  <c r="K9" i="18" s="1"/>
  <c r="L9" i="16"/>
  <c r="L9" i="18" s="1"/>
  <c r="M9" i="16"/>
  <c r="M9" i="18" s="1"/>
  <c r="N9" i="16"/>
  <c r="N9" i="18" s="1"/>
  <c r="O9" i="16"/>
  <c r="O9" i="18" s="1"/>
  <c r="P9" i="16"/>
  <c r="P9" i="18" s="1"/>
  <c r="Q9" i="16"/>
  <c r="Q9" i="18" s="1"/>
  <c r="R9" i="16"/>
  <c r="R9" i="18" s="1"/>
  <c r="S9" i="16"/>
  <c r="S9" i="18" s="1"/>
  <c r="T9" i="16"/>
  <c r="T9" i="18" s="1"/>
  <c r="U9" i="16"/>
  <c r="U9" i="18" s="1"/>
  <c r="V9" i="16"/>
  <c r="V9" i="18" s="1"/>
  <c r="W9" i="16"/>
  <c r="W9" i="18" s="1"/>
  <c r="X9" i="16"/>
  <c r="X9" i="18" s="1"/>
  <c r="Y9" i="16"/>
  <c r="Z9" i="16"/>
  <c r="Z9" i="18" s="1"/>
  <c r="AA9" i="16"/>
  <c r="AA9" i="18" s="1"/>
  <c r="AB9" i="16"/>
  <c r="AB9" i="18" s="1"/>
  <c r="AC9" i="16"/>
  <c r="AC9" i="18" s="1"/>
  <c r="AD9" i="16"/>
  <c r="AD9" i="18" s="1"/>
  <c r="AE9" i="16"/>
  <c r="AE9" i="18" s="1"/>
  <c r="AF9" i="16"/>
  <c r="AF9" i="18" s="1"/>
  <c r="C10" i="16"/>
  <c r="C10" i="18" s="1"/>
  <c r="D10" i="16"/>
  <c r="D10" i="18" s="1"/>
  <c r="E10" i="16"/>
  <c r="E10" i="18" s="1"/>
  <c r="F10" i="16"/>
  <c r="F10" i="18" s="1"/>
  <c r="G10" i="16"/>
  <c r="G10" i="18" s="1"/>
  <c r="H10" i="16"/>
  <c r="H10" i="18" s="1"/>
  <c r="I10" i="16"/>
  <c r="I10" i="18" s="1"/>
  <c r="J10" i="16"/>
  <c r="J10" i="18" s="1"/>
  <c r="K10" i="16"/>
  <c r="K10" i="18" s="1"/>
  <c r="L10" i="16"/>
  <c r="L10" i="18" s="1"/>
  <c r="M10" i="16"/>
  <c r="M10" i="18" s="1"/>
  <c r="N10" i="16"/>
  <c r="N10" i="18" s="1"/>
  <c r="O10" i="16"/>
  <c r="O10" i="18" s="1"/>
  <c r="P10" i="16"/>
  <c r="P10" i="18" s="1"/>
  <c r="Q10" i="16"/>
  <c r="Q10" i="18" s="1"/>
  <c r="R10" i="16"/>
  <c r="R10" i="18" s="1"/>
  <c r="S10" i="16"/>
  <c r="S10" i="18" s="1"/>
  <c r="T10" i="16"/>
  <c r="T10" i="18" s="1"/>
  <c r="U10" i="16"/>
  <c r="U10" i="18" s="1"/>
  <c r="V10" i="16"/>
  <c r="V10" i="18" s="1"/>
  <c r="W10" i="16"/>
  <c r="W10" i="18" s="1"/>
  <c r="X10" i="16"/>
  <c r="X10" i="18" s="1"/>
  <c r="Y10" i="16"/>
  <c r="Y10" i="18" s="1"/>
  <c r="Z10" i="16"/>
  <c r="Z10" i="18" s="1"/>
  <c r="AA10" i="16"/>
  <c r="AA10" i="18" s="1"/>
  <c r="AB10" i="16"/>
  <c r="AB10" i="18" s="1"/>
  <c r="AC10" i="16"/>
  <c r="AC10" i="18" s="1"/>
  <c r="AD10" i="16"/>
  <c r="AD10" i="18" s="1"/>
  <c r="AE10" i="16"/>
  <c r="AE10" i="18" s="1"/>
  <c r="AF10" i="16"/>
  <c r="C11" i="16"/>
  <c r="C11" i="18" s="1"/>
  <c r="D11" i="16"/>
  <c r="D11" i="18" s="1"/>
  <c r="E11" i="16"/>
  <c r="E11" i="18" s="1"/>
  <c r="F11" i="16"/>
  <c r="F11" i="18" s="1"/>
  <c r="G11" i="16"/>
  <c r="G11" i="18" s="1"/>
  <c r="H11" i="16"/>
  <c r="H11" i="18" s="1"/>
  <c r="I11" i="16"/>
  <c r="I11" i="18" s="1"/>
  <c r="J11" i="16"/>
  <c r="J11" i="18" s="1"/>
  <c r="K11" i="16"/>
  <c r="K11" i="18" s="1"/>
  <c r="L11" i="16"/>
  <c r="L11" i="18" s="1"/>
  <c r="M11" i="16"/>
  <c r="M11" i="18" s="1"/>
  <c r="N11" i="16"/>
  <c r="O11" i="16"/>
  <c r="O11" i="18" s="1"/>
  <c r="P11" i="16"/>
  <c r="P11" i="18" s="1"/>
  <c r="Q11" i="16"/>
  <c r="Q11" i="18" s="1"/>
  <c r="R11" i="16"/>
  <c r="R11" i="18" s="1"/>
  <c r="S11" i="16"/>
  <c r="S11" i="18" s="1"/>
  <c r="T11" i="16"/>
  <c r="T11" i="18" s="1"/>
  <c r="U11" i="16"/>
  <c r="U11" i="18" s="1"/>
  <c r="V11" i="16"/>
  <c r="V11" i="18" s="1"/>
  <c r="W11" i="16"/>
  <c r="W11" i="18" s="1"/>
  <c r="X11" i="16"/>
  <c r="X11" i="18" s="1"/>
  <c r="Y11" i="16"/>
  <c r="Y11" i="18" s="1"/>
  <c r="Z11" i="16"/>
  <c r="Z11" i="18" s="1"/>
  <c r="AA11" i="16"/>
  <c r="AA11" i="18" s="1"/>
  <c r="AB11" i="16"/>
  <c r="AB11" i="18" s="1"/>
  <c r="AC11" i="16"/>
  <c r="AC11" i="18" s="1"/>
  <c r="AD11" i="16"/>
  <c r="AD11" i="18" s="1"/>
  <c r="AE11" i="16"/>
  <c r="AE11" i="18" s="1"/>
  <c r="AF11" i="16"/>
  <c r="AF11" i="18" s="1"/>
  <c r="C12" i="16"/>
  <c r="C12" i="18" s="1"/>
  <c r="D12" i="16"/>
  <c r="D12" i="18" s="1"/>
  <c r="E12" i="16"/>
  <c r="E12" i="18" s="1"/>
  <c r="F12" i="16"/>
  <c r="F12" i="18" s="1"/>
  <c r="G12" i="16"/>
  <c r="G12" i="18" s="1"/>
  <c r="H12" i="16"/>
  <c r="H12" i="18" s="1"/>
  <c r="I12" i="16"/>
  <c r="I12" i="18" s="1"/>
  <c r="J12" i="16"/>
  <c r="J12" i="18" s="1"/>
  <c r="K12" i="16"/>
  <c r="K12" i="18" s="1"/>
  <c r="L12" i="16"/>
  <c r="L12" i="18" s="1"/>
  <c r="M12" i="16"/>
  <c r="M12" i="18" s="1"/>
  <c r="N12" i="16"/>
  <c r="N12" i="18" s="1"/>
  <c r="O12" i="16"/>
  <c r="O12" i="18" s="1"/>
  <c r="P12" i="16"/>
  <c r="P12" i="18" s="1"/>
  <c r="Q12" i="16"/>
  <c r="Q12" i="18" s="1"/>
  <c r="R12" i="16"/>
  <c r="R12" i="18" s="1"/>
  <c r="S12" i="16"/>
  <c r="S12" i="18" s="1"/>
  <c r="T12" i="16"/>
  <c r="T12" i="18" s="1"/>
  <c r="U12" i="16"/>
  <c r="U12" i="18" s="1"/>
  <c r="V12" i="16"/>
  <c r="V12" i="18" s="1"/>
  <c r="W12" i="16"/>
  <c r="W12" i="18" s="1"/>
  <c r="X12" i="16"/>
  <c r="X12" i="18" s="1"/>
  <c r="Y12" i="16"/>
  <c r="Y12" i="18" s="1"/>
  <c r="Z12" i="16"/>
  <c r="Z12" i="18" s="1"/>
  <c r="AA12" i="16"/>
  <c r="AA12" i="18" s="1"/>
  <c r="AB12" i="16"/>
  <c r="AB12" i="18" s="1"/>
  <c r="AC12" i="16"/>
  <c r="AC12" i="18" s="1"/>
  <c r="AD12" i="16"/>
  <c r="AD12" i="18" s="1"/>
  <c r="AE12" i="16"/>
  <c r="AE12" i="18" s="1"/>
  <c r="AF12" i="16"/>
  <c r="AF12" i="18" s="1"/>
  <c r="C13" i="16"/>
  <c r="C13" i="18" s="1"/>
  <c r="D13" i="16"/>
  <c r="D13" i="18" s="1"/>
  <c r="E13" i="16"/>
  <c r="E13" i="18" s="1"/>
  <c r="F13" i="16"/>
  <c r="F13" i="18" s="1"/>
  <c r="G13" i="16"/>
  <c r="G13" i="18" s="1"/>
  <c r="H13" i="16"/>
  <c r="H13" i="18" s="1"/>
  <c r="I13" i="16"/>
  <c r="I13" i="18" s="1"/>
  <c r="J13" i="16"/>
  <c r="J13" i="18" s="1"/>
  <c r="K13" i="16"/>
  <c r="K13" i="18" s="1"/>
  <c r="L13" i="16"/>
  <c r="L13" i="18" s="1"/>
  <c r="M13" i="16"/>
  <c r="M13" i="18" s="1"/>
  <c r="N13" i="16"/>
  <c r="N13" i="18" s="1"/>
  <c r="O13" i="16"/>
  <c r="O13" i="18" s="1"/>
  <c r="P13" i="16"/>
  <c r="P13" i="18" s="1"/>
  <c r="Q13" i="16"/>
  <c r="Q13" i="18" s="1"/>
  <c r="R13" i="16"/>
  <c r="R13" i="18" s="1"/>
  <c r="S13" i="16"/>
  <c r="S13" i="18" s="1"/>
  <c r="T13" i="16"/>
  <c r="T13" i="18" s="1"/>
  <c r="U13" i="16"/>
  <c r="U13" i="18" s="1"/>
  <c r="V13" i="16"/>
  <c r="V13" i="18" s="1"/>
  <c r="W13" i="16"/>
  <c r="W13" i="18" s="1"/>
  <c r="X13" i="16"/>
  <c r="X13" i="18" s="1"/>
  <c r="Y13" i="16"/>
  <c r="Y13" i="18" s="1"/>
  <c r="Z13" i="16"/>
  <c r="Z13" i="18" s="1"/>
  <c r="AA13" i="16"/>
  <c r="AA13" i="18" s="1"/>
  <c r="AB13" i="16"/>
  <c r="AB13" i="18" s="1"/>
  <c r="AC13" i="16"/>
  <c r="AC13" i="18" s="1"/>
  <c r="AD13" i="16"/>
  <c r="AD13" i="18" s="1"/>
  <c r="AE13" i="16"/>
  <c r="AE13" i="18" s="1"/>
  <c r="AF13" i="16"/>
  <c r="AF13" i="18" s="1"/>
  <c r="C14" i="16"/>
  <c r="C14" i="18" s="1"/>
  <c r="D14" i="16"/>
  <c r="D14" i="18" s="1"/>
  <c r="E14" i="16"/>
  <c r="E14" i="18" s="1"/>
  <c r="F14" i="16"/>
  <c r="F14" i="18" s="1"/>
  <c r="G14" i="16"/>
  <c r="G14" i="18" s="1"/>
  <c r="H14" i="16"/>
  <c r="H14" i="18" s="1"/>
  <c r="I14" i="16"/>
  <c r="I14" i="18" s="1"/>
  <c r="J14" i="16"/>
  <c r="J14" i="18" s="1"/>
  <c r="K14" i="16"/>
  <c r="K14" i="18" s="1"/>
  <c r="L14" i="16"/>
  <c r="L14" i="18" s="1"/>
  <c r="M14" i="16"/>
  <c r="M14" i="18" s="1"/>
  <c r="N14" i="16"/>
  <c r="N14" i="18" s="1"/>
  <c r="O14" i="16"/>
  <c r="O14" i="18" s="1"/>
  <c r="P14" i="16"/>
  <c r="P14" i="18" s="1"/>
  <c r="Q14" i="16"/>
  <c r="Q14" i="18" s="1"/>
  <c r="R14" i="16"/>
  <c r="R14" i="18" s="1"/>
  <c r="S14" i="16"/>
  <c r="S14" i="18" s="1"/>
  <c r="T14" i="16"/>
  <c r="T14" i="18" s="1"/>
  <c r="U14" i="16"/>
  <c r="U14" i="18" s="1"/>
  <c r="V14" i="16"/>
  <c r="V14" i="18" s="1"/>
  <c r="W14" i="16"/>
  <c r="W14" i="18" s="1"/>
  <c r="X14" i="16"/>
  <c r="X14" i="18" s="1"/>
  <c r="Y14" i="16"/>
  <c r="Y14" i="18" s="1"/>
  <c r="Z14" i="16"/>
  <c r="Z14" i="18" s="1"/>
  <c r="AA14" i="16"/>
  <c r="AA14" i="18" s="1"/>
  <c r="AB14" i="16"/>
  <c r="AB14" i="18" s="1"/>
  <c r="AC14" i="16"/>
  <c r="AC14" i="18" s="1"/>
  <c r="AD14" i="16"/>
  <c r="AD14" i="18" s="1"/>
  <c r="AE14" i="16"/>
  <c r="AE14" i="18" s="1"/>
  <c r="AF14" i="16"/>
  <c r="AF14" i="18" s="1"/>
  <c r="C15" i="16"/>
  <c r="C15" i="18" s="1"/>
  <c r="D15" i="16"/>
  <c r="D15" i="18" s="1"/>
  <c r="E15" i="16"/>
  <c r="E15" i="18" s="1"/>
  <c r="F15" i="16"/>
  <c r="F15" i="18" s="1"/>
  <c r="G15" i="16"/>
  <c r="G15" i="18" s="1"/>
  <c r="H15" i="16"/>
  <c r="H15" i="18" s="1"/>
  <c r="I15" i="16"/>
  <c r="I15" i="18" s="1"/>
  <c r="J15" i="16"/>
  <c r="J15" i="18" s="1"/>
  <c r="K15" i="16"/>
  <c r="K15" i="18" s="1"/>
  <c r="L15" i="16"/>
  <c r="L15" i="18" s="1"/>
  <c r="M15" i="16"/>
  <c r="M15" i="18" s="1"/>
  <c r="N15" i="16"/>
  <c r="N15" i="18" s="1"/>
  <c r="O15" i="16"/>
  <c r="O15" i="18" s="1"/>
  <c r="P15" i="16"/>
  <c r="P15" i="18" s="1"/>
  <c r="Q15" i="16"/>
  <c r="Q15" i="18" s="1"/>
  <c r="R15" i="16"/>
  <c r="R15" i="18" s="1"/>
  <c r="S15" i="16"/>
  <c r="S15" i="18" s="1"/>
  <c r="T15" i="16"/>
  <c r="T15" i="18" s="1"/>
  <c r="U15" i="16"/>
  <c r="U15" i="18" s="1"/>
  <c r="V15" i="16"/>
  <c r="V15" i="18" s="1"/>
  <c r="W15" i="16"/>
  <c r="W15" i="18" s="1"/>
  <c r="X15" i="16"/>
  <c r="X15" i="18" s="1"/>
  <c r="Y15" i="16"/>
  <c r="Y15" i="18" s="1"/>
  <c r="Z15" i="16"/>
  <c r="Z15" i="18" s="1"/>
  <c r="AA15" i="16"/>
  <c r="AA15" i="18" s="1"/>
  <c r="AB15" i="16"/>
  <c r="AB15" i="18" s="1"/>
  <c r="AC15" i="16"/>
  <c r="AC15" i="18" s="1"/>
  <c r="AD15" i="16"/>
  <c r="AD15" i="18" s="1"/>
  <c r="AE15" i="16"/>
  <c r="AE15" i="18" s="1"/>
  <c r="AF15" i="16"/>
  <c r="AF15" i="18" s="1"/>
  <c r="C16" i="16"/>
  <c r="C16" i="18" s="1"/>
  <c r="D16" i="16"/>
  <c r="D16" i="18" s="1"/>
  <c r="E16" i="16"/>
  <c r="E16" i="18" s="1"/>
  <c r="F16" i="16"/>
  <c r="F16" i="18" s="1"/>
  <c r="G16" i="16"/>
  <c r="G16" i="18" s="1"/>
  <c r="H16" i="16"/>
  <c r="H16" i="18" s="1"/>
  <c r="I16" i="16"/>
  <c r="I16" i="18" s="1"/>
  <c r="J16" i="16"/>
  <c r="J16" i="18" s="1"/>
  <c r="K16" i="16"/>
  <c r="K16" i="18" s="1"/>
  <c r="L16" i="16"/>
  <c r="L16" i="18" s="1"/>
  <c r="M16" i="16"/>
  <c r="M16" i="18" s="1"/>
  <c r="N16" i="16"/>
  <c r="N16" i="18" s="1"/>
  <c r="O16" i="16"/>
  <c r="O16" i="18" s="1"/>
  <c r="P16" i="16"/>
  <c r="P16" i="18" s="1"/>
  <c r="Q16" i="16"/>
  <c r="Q16" i="18" s="1"/>
  <c r="R16" i="16"/>
  <c r="R16" i="18" s="1"/>
  <c r="S16" i="16"/>
  <c r="S16" i="18" s="1"/>
  <c r="T16" i="16"/>
  <c r="T16" i="18" s="1"/>
  <c r="U16" i="16"/>
  <c r="U16" i="18" s="1"/>
  <c r="V16" i="16"/>
  <c r="V16" i="18" s="1"/>
  <c r="W16" i="16"/>
  <c r="W16" i="18" s="1"/>
  <c r="X16" i="16"/>
  <c r="Y16" i="16"/>
  <c r="Y16" i="18" s="1"/>
  <c r="Z16" i="16"/>
  <c r="Z16" i="18" s="1"/>
  <c r="AA16" i="16"/>
  <c r="AA16" i="18" s="1"/>
  <c r="AB16" i="16"/>
  <c r="AB16" i="18" s="1"/>
  <c r="AC16" i="16"/>
  <c r="AC16" i="18" s="1"/>
  <c r="AD16" i="16"/>
  <c r="AD16" i="18" s="1"/>
  <c r="AE16" i="16"/>
  <c r="AE16" i="18" s="1"/>
  <c r="AF16" i="16"/>
  <c r="AF16" i="18" s="1"/>
  <c r="C17" i="16"/>
  <c r="C17" i="18" s="1"/>
  <c r="D17" i="16"/>
  <c r="D17" i="18" s="1"/>
  <c r="E17" i="16"/>
  <c r="E17" i="18" s="1"/>
  <c r="F17" i="16"/>
  <c r="F17" i="18" s="1"/>
  <c r="G17" i="16"/>
  <c r="G17" i="18" s="1"/>
  <c r="H17" i="16"/>
  <c r="H17" i="18" s="1"/>
  <c r="I17" i="16"/>
  <c r="I17" i="18" s="1"/>
  <c r="J17" i="16"/>
  <c r="J17" i="18" s="1"/>
  <c r="K17" i="16"/>
  <c r="K17" i="18" s="1"/>
  <c r="L17" i="16"/>
  <c r="L17" i="18" s="1"/>
  <c r="M17" i="16"/>
  <c r="M17" i="18" s="1"/>
  <c r="N17" i="16"/>
  <c r="N17" i="18" s="1"/>
  <c r="O17" i="16"/>
  <c r="O17" i="18" s="1"/>
  <c r="P17" i="16"/>
  <c r="P17" i="18" s="1"/>
  <c r="Q17" i="16"/>
  <c r="Q17" i="18" s="1"/>
  <c r="R17" i="16"/>
  <c r="R17" i="18" s="1"/>
  <c r="S17" i="16"/>
  <c r="S17" i="18" s="1"/>
  <c r="T17" i="16"/>
  <c r="T17" i="18" s="1"/>
  <c r="U17" i="16"/>
  <c r="U17" i="18" s="1"/>
  <c r="V17" i="16"/>
  <c r="V17" i="18" s="1"/>
  <c r="W17" i="16"/>
  <c r="W17" i="18" s="1"/>
  <c r="X17" i="16"/>
  <c r="X17" i="18" s="1"/>
  <c r="Y17" i="16"/>
  <c r="Y17" i="18" s="1"/>
  <c r="Z17" i="16"/>
  <c r="Z17" i="18" s="1"/>
  <c r="AA17" i="16"/>
  <c r="AA17" i="18" s="1"/>
  <c r="AB17" i="16"/>
  <c r="AB17" i="18" s="1"/>
  <c r="AC17" i="16"/>
  <c r="AC17" i="18" s="1"/>
  <c r="AD17" i="16"/>
  <c r="AD17" i="18" s="1"/>
  <c r="AE17" i="16"/>
  <c r="AE17" i="18" s="1"/>
  <c r="AF17" i="16"/>
  <c r="AF17" i="18" s="1"/>
  <c r="C18" i="16"/>
  <c r="C18" i="18" s="1"/>
  <c r="D18" i="16"/>
  <c r="D18" i="18" s="1"/>
  <c r="E18" i="16"/>
  <c r="E18" i="18" s="1"/>
  <c r="F18" i="16"/>
  <c r="F18" i="18" s="1"/>
  <c r="G18" i="16"/>
  <c r="G18" i="18" s="1"/>
  <c r="H18" i="16"/>
  <c r="H18" i="18" s="1"/>
  <c r="I18" i="16"/>
  <c r="I18" i="18" s="1"/>
  <c r="J18" i="16"/>
  <c r="K18" i="16"/>
  <c r="K18" i="18" s="1"/>
  <c r="L18" i="16"/>
  <c r="L18" i="18" s="1"/>
  <c r="M18" i="16"/>
  <c r="M18" i="18" s="1"/>
  <c r="N18" i="16"/>
  <c r="N18" i="18" s="1"/>
  <c r="O18" i="16"/>
  <c r="O18" i="18" s="1"/>
  <c r="P18" i="16"/>
  <c r="P18" i="18" s="1"/>
  <c r="Q18" i="16"/>
  <c r="Q18" i="18" s="1"/>
  <c r="R18" i="16"/>
  <c r="S18" i="16"/>
  <c r="S18" i="18" s="1"/>
  <c r="T18" i="16"/>
  <c r="T18" i="18" s="1"/>
  <c r="U18" i="16"/>
  <c r="U18" i="18" s="1"/>
  <c r="V18" i="16"/>
  <c r="V18" i="18" s="1"/>
  <c r="W18" i="16"/>
  <c r="W18" i="18" s="1"/>
  <c r="X18" i="16"/>
  <c r="X18" i="18" s="1"/>
  <c r="Y18" i="16"/>
  <c r="Y18" i="18" s="1"/>
  <c r="Z18" i="16"/>
  <c r="Z18" i="18" s="1"/>
  <c r="AA18" i="16"/>
  <c r="AA18" i="18" s="1"/>
  <c r="AB18" i="16"/>
  <c r="AB18" i="18" s="1"/>
  <c r="AC18" i="16"/>
  <c r="AC18" i="18" s="1"/>
  <c r="AD18" i="16"/>
  <c r="AD18" i="18" s="1"/>
  <c r="AE18" i="16"/>
  <c r="AE18" i="18" s="1"/>
  <c r="AF18" i="16"/>
  <c r="AF18" i="18" s="1"/>
  <c r="C19" i="16"/>
  <c r="C19" i="18" s="1"/>
  <c r="D19" i="16"/>
  <c r="D19" i="18" s="1"/>
  <c r="E19" i="16"/>
  <c r="E19" i="18" s="1"/>
  <c r="F19" i="16"/>
  <c r="G19" i="16"/>
  <c r="G19" i="18" s="1"/>
  <c r="H19" i="16"/>
  <c r="H19" i="18" s="1"/>
  <c r="I19" i="16"/>
  <c r="I19" i="18" s="1"/>
  <c r="J19" i="16"/>
  <c r="J19" i="18" s="1"/>
  <c r="K19" i="16"/>
  <c r="K19" i="18" s="1"/>
  <c r="L19" i="16"/>
  <c r="L19" i="18" s="1"/>
  <c r="M19" i="16"/>
  <c r="M19" i="18" s="1"/>
  <c r="N19" i="16"/>
  <c r="N19" i="18" s="1"/>
  <c r="O19" i="16"/>
  <c r="O19" i="18" s="1"/>
  <c r="P19" i="16"/>
  <c r="P19" i="18" s="1"/>
  <c r="Q19" i="16"/>
  <c r="Q19" i="18" s="1"/>
  <c r="R19" i="16"/>
  <c r="R19" i="18" s="1"/>
  <c r="S19" i="16"/>
  <c r="S19" i="18" s="1"/>
  <c r="T19" i="16"/>
  <c r="T19" i="18" s="1"/>
  <c r="U19" i="16"/>
  <c r="U19" i="18" s="1"/>
  <c r="V19" i="16"/>
  <c r="V19" i="18" s="1"/>
  <c r="W19" i="16"/>
  <c r="W19" i="18" s="1"/>
  <c r="X19" i="16"/>
  <c r="X19" i="18" s="1"/>
  <c r="Y19" i="16"/>
  <c r="Y19" i="18" s="1"/>
  <c r="Z19" i="16"/>
  <c r="Z19" i="18" s="1"/>
  <c r="AA19" i="16"/>
  <c r="AA19" i="18" s="1"/>
  <c r="AB19" i="16"/>
  <c r="AB19" i="18" s="1"/>
  <c r="AC19" i="16"/>
  <c r="AC19" i="18" s="1"/>
  <c r="AD19" i="16"/>
  <c r="AD19" i="18" s="1"/>
  <c r="AE19" i="16"/>
  <c r="AE19" i="18" s="1"/>
  <c r="AF19" i="16"/>
  <c r="AF19" i="18" s="1"/>
  <c r="C20" i="16"/>
  <c r="C20" i="18" s="1"/>
  <c r="D20" i="16"/>
  <c r="D20" i="18" s="1"/>
  <c r="E20" i="16"/>
  <c r="E20" i="18" s="1"/>
  <c r="F20" i="16"/>
  <c r="F20" i="18" s="1"/>
  <c r="G20" i="16"/>
  <c r="G20" i="18" s="1"/>
  <c r="H20" i="16"/>
  <c r="H20" i="18" s="1"/>
  <c r="I20" i="16"/>
  <c r="I20" i="18" s="1"/>
  <c r="J20" i="16"/>
  <c r="J20" i="18" s="1"/>
  <c r="K20" i="16"/>
  <c r="K20" i="18" s="1"/>
  <c r="L20" i="16"/>
  <c r="L20" i="18" s="1"/>
  <c r="M20" i="16"/>
  <c r="M20" i="18" s="1"/>
  <c r="N20" i="16"/>
  <c r="O20" i="16"/>
  <c r="O20" i="18" s="1"/>
  <c r="P20" i="16"/>
  <c r="P20" i="18" s="1"/>
  <c r="Q20" i="16"/>
  <c r="Q20" i="18" s="1"/>
  <c r="R20" i="16"/>
  <c r="R20" i="18" s="1"/>
  <c r="S20" i="16"/>
  <c r="S20" i="18" s="1"/>
  <c r="T20" i="16"/>
  <c r="T20" i="18" s="1"/>
  <c r="U20" i="16"/>
  <c r="U20" i="18" s="1"/>
  <c r="V20" i="16"/>
  <c r="V20" i="18" s="1"/>
  <c r="W20" i="16"/>
  <c r="W20" i="18" s="1"/>
  <c r="X20" i="16"/>
  <c r="X20" i="18" s="1"/>
  <c r="Y20" i="16"/>
  <c r="Y20" i="18" s="1"/>
  <c r="Z20" i="16"/>
  <c r="Z20" i="18" s="1"/>
  <c r="AA20" i="16"/>
  <c r="AA20" i="18" s="1"/>
  <c r="AB20" i="16"/>
  <c r="AB20" i="18" s="1"/>
  <c r="AC20" i="16"/>
  <c r="AC20" i="18" s="1"/>
  <c r="AD20" i="16"/>
  <c r="AD20" i="18" s="1"/>
  <c r="AE20" i="16"/>
  <c r="AE20" i="18" s="1"/>
  <c r="AF20" i="16"/>
  <c r="AF20" i="18" s="1"/>
  <c r="C21" i="16"/>
  <c r="C21" i="18" s="1"/>
  <c r="D21" i="16"/>
  <c r="D21" i="18" s="1"/>
  <c r="E21" i="16"/>
  <c r="E21" i="18" s="1"/>
  <c r="F21" i="16"/>
  <c r="F21" i="18" s="1"/>
  <c r="G21" i="16"/>
  <c r="G21" i="18" s="1"/>
  <c r="H21" i="16"/>
  <c r="H21" i="18" s="1"/>
  <c r="I21" i="16"/>
  <c r="I21" i="18" s="1"/>
  <c r="J21" i="16"/>
  <c r="J21" i="18" s="1"/>
  <c r="K21" i="16"/>
  <c r="K21" i="18" s="1"/>
  <c r="L21" i="16"/>
  <c r="M21" i="16"/>
  <c r="M21" i="18" s="1"/>
  <c r="N21" i="16"/>
  <c r="N21" i="18" s="1"/>
  <c r="O21" i="16"/>
  <c r="O21" i="18" s="1"/>
  <c r="P21" i="16"/>
  <c r="P21" i="18" s="1"/>
  <c r="Q21" i="16"/>
  <c r="Q21" i="18" s="1"/>
  <c r="R21" i="16"/>
  <c r="R21" i="18" s="1"/>
  <c r="S21" i="16"/>
  <c r="S21" i="18" s="1"/>
  <c r="T21" i="16"/>
  <c r="T21" i="18" s="1"/>
  <c r="U21" i="16"/>
  <c r="U21" i="18" s="1"/>
  <c r="V21" i="16"/>
  <c r="V21" i="18" s="1"/>
  <c r="W21" i="16"/>
  <c r="W21" i="18" s="1"/>
  <c r="X21" i="16"/>
  <c r="X21" i="18" s="1"/>
  <c r="Y21" i="16"/>
  <c r="Y21" i="18" s="1"/>
  <c r="Z21" i="16"/>
  <c r="Z21" i="18" s="1"/>
  <c r="AA21" i="16"/>
  <c r="AA21" i="18" s="1"/>
  <c r="AB21" i="16"/>
  <c r="AB21" i="18" s="1"/>
  <c r="AC21" i="16"/>
  <c r="AC21" i="18" s="1"/>
  <c r="AD21" i="16"/>
  <c r="AD21" i="18" s="1"/>
  <c r="AE21" i="16"/>
  <c r="AE21" i="18" s="1"/>
  <c r="AF21" i="16"/>
  <c r="AF21" i="18" s="1"/>
  <c r="C22" i="16"/>
  <c r="C22" i="18" s="1"/>
  <c r="D22" i="16"/>
  <c r="D22" i="18" s="1"/>
  <c r="E22" i="16"/>
  <c r="E22" i="18" s="1"/>
  <c r="F22" i="16"/>
  <c r="F22" i="18" s="1"/>
  <c r="G22" i="16"/>
  <c r="G22" i="18" s="1"/>
  <c r="H22" i="16"/>
  <c r="H22" i="18" s="1"/>
  <c r="I22" i="16"/>
  <c r="I22" i="18" s="1"/>
  <c r="J22" i="16"/>
  <c r="J22" i="18" s="1"/>
  <c r="K22" i="16"/>
  <c r="K22" i="18" s="1"/>
  <c r="L22" i="16"/>
  <c r="L22" i="18" s="1"/>
  <c r="M22" i="16"/>
  <c r="M22" i="18" s="1"/>
  <c r="N22" i="16"/>
  <c r="N22" i="18" s="1"/>
  <c r="O22" i="16"/>
  <c r="O22" i="18" s="1"/>
  <c r="P22" i="16"/>
  <c r="P22" i="18" s="1"/>
  <c r="Q22" i="16"/>
  <c r="Q22" i="18" s="1"/>
  <c r="R22" i="16"/>
  <c r="R22" i="18" s="1"/>
  <c r="S22" i="16"/>
  <c r="S22" i="18" s="1"/>
  <c r="T22" i="16"/>
  <c r="T22" i="18" s="1"/>
  <c r="U22" i="16"/>
  <c r="U22" i="18" s="1"/>
  <c r="V22" i="16"/>
  <c r="V22" i="18" s="1"/>
  <c r="W22" i="16"/>
  <c r="W22" i="18" s="1"/>
  <c r="X22" i="16"/>
  <c r="X22" i="18" s="1"/>
  <c r="Y22" i="16"/>
  <c r="Y22" i="18" s="1"/>
  <c r="Z22" i="16"/>
  <c r="Z22" i="18" s="1"/>
  <c r="AA22" i="16"/>
  <c r="AA22" i="18" s="1"/>
  <c r="AB22" i="16"/>
  <c r="AB22" i="18" s="1"/>
  <c r="AC22" i="16"/>
  <c r="AC22" i="18" s="1"/>
  <c r="AD22" i="16"/>
  <c r="AD22" i="18" s="1"/>
  <c r="AE22" i="16"/>
  <c r="AE22" i="18" s="1"/>
  <c r="AF22" i="16"/>
  <c r="AF22" i="18" s="1"/>
  <c r="C23" i="16"/>
  <c r="C23" i="18" s="1"/>
  <c r="D23" i="16"/>
  <c r="D23" i="18" s="1"/>
  <c r="E23" i="16"/>
  <c r="E23" i="18" s="1"/>
  <c r="F23" i="16"/>
  <c r="F23" i="18" s="1"/>
  <c r="G23" i="16"/>
  <c r="G23" i="18" s="1"/>
  <c r="H23" i="16"/>
  <c r="H23" i="18" s="1"/>
  <c r="I23" i="16"/>
  <c r="I23" i="18" s="1"/>
  <c r="J23" i="16"/>
  <c r="J23" i="18" s="1"/>
  <c r="K23" i="16"/>
  <c r="K23" i="18" s="1"/>
  <c r="L23" i="16"/>
  <c r="L23" i="18" s="1"/>
  <c r="M23" i="16"/>
  <c r="M23" i="18" s="1"/>
  <c r="N23" i="16"/>
  <c r="N23" i="18" s="1"/>
  <c r="O23" i="16"/>
  <c r="O23" i="18" s="1"/>
  <c r="P23" i="16"/>
  <c r="P23" i="18" s="1"/>
  <c r="Q23" i="16"/>
  <c r="Q23" i="18" s="1"/>
  <c r="R23" i="16"/>
  <c r="R23" i="18" s="1"/>
  <c r="S23" i="16"/>
  <c r="S23" i="18" s="1"/>
  <c r="T23" i="16"/>
  <c r="U23" i="16"/>
  <c r="U23" i="18" s="1"/>
  <c r="V23" i="16"/>
  <c r="V23" i="18" s="1"/>
  <c r="W23" i="16"/>
  <c r="W23" i="18" s="1"/>
  <c r="X23" i="16"/>
  <c r="X23" i="18" s="1"/>
  <c r="Y23" i="16"/>
  <c r="Y23" i="18" s="1"/>
  <c r="Z23" i="16"/>
  <c r="Z23" i="18" s="1"/>
  <c r="AA23" i="16"/>
  <c r="AA23" i="18" s="1"/>
  <c r="AB23" i="16"/>
  <c r="AB23" i="18" s="1"/>
  <c r="AC23" i="16"/>
  <c r="AC23" i="18" s="1"/>
  <c r="AD23" i="16"/>
  <c r="AD23" i="18" s="1"/>
  <c r="AE23" i="16"/>
  <c r="AE23" i="18" s="1"/>
  <c r="AF23" i="16"/>
  <c r="C24" i="16"/>
  <c r="C24" i="18" s="1"/>
  <c r="D24" i="16"/>
  <c r="D24" i="18" s="1"/>
  <c r="E24" i="16"/>
  <c r="E24" i="18" s="1"/>
  <c r="F24" i="16"/>
  <c r="F24" i="18" s="1"/>
  <c r="G24" i="16"/>
  <c r="G24" i="18" s="1"/>
  <c r="H24" i="16"/>
  <c r="H24" i="18" s="1"/>
  <c r="I24" i="16"/>
  <c r="I24" i="18" s="1"/>
  <c r="J24" i="16"/>
  <c r="J24" i="18" s="1"/>
  <c r="K24" i="16"/>
  <c r="K24" i="18" s="1"/>
  <c r="L24" i="16"/>
  <c r="L24" i="18" s="1"/>
  <c r="M24" i="16"/>
  <c r="M24" i="18" s="1"/>
  <c r="N24" i="16"/>
  <c r="N24" i="18" s="1"/>
  <c r="O24" i="16"/>
  <c r="O24" i="18" s="1"/>
  <c r="P24" i="16"/>
  <c r="P24" i="18" s="1"/>
  <c r="Q24" i="16"/>
  <c r="Q24" i="18" s="1"/>
  <c r="R24" i="16"/>
  <c r="R24" i="18" s="1"/>
  <c r="S24" i="16"/>
  <c r="S24" i="18" s="1"/>
  <c r="T24" i="16"/>
  <c r="T24" i="18" s="1"/>
  <c r="U24" i="16"/>
  <c r="U24" i="18" s="1"/>
  <c r="V24" i="16"/>
  <c r="V24" i="18" s="1"/>
  <c r="W24" i="16"/>
  <c r="W24" i="18" s="1"/>
  <c r="X24" i="16"/>
  <c r="X24" i="18" s="1"/>
  <c r="Y24" i="16"/>
  <c r="Y24" i="18" s="1"/>
  <c r="Z24" i="16"/>
  <c r="Z24" i="18" s="1"/>
  <c r="AA24" i="16"/>
  <c r="AA24" i="18" s="1"/>
  <c r="AB24" i="16"/>
  <c r="AB24" i="18" s="1"/>
  <c r="AC24" i="16"/>
  <c r="AC24" i="18" s="1"/>
  <c r="AD24" i="16"/>
  <c r="AD24" i="18" s="1"/>
  <c r="AE24" i="16"/>
  <c r="AE24" i="18" s="1"/>
  <c r="AF24" i="16"/>
  <c r="AF24" i="18" s="1"/>
  <c r="C25" i="16"/>
  <c r="C25" i="18" s="1"/>
  <c r="D25" i="16"/>
  <c r="D25" i="18" s="1"/>
  <c r="E25" i="16"/>
  <c r="E25" i="18" s="1"/>
  <c r="F25" i="16"/>
  <c r="F25" i="18" s="1"/>
  <c r="G25" i="16"/>
  <c r="G25" i="18" s="1"/>
  <c r="H25" i="16"/>
  <c r="H25" i="18" s="1"/>
  <c r="I25" i="16"/>
  <c r="I25" i="18" s="1"/>
  <c r="J25" i="16"/>
  <c r="J25" i="18" s="1"/>
  <c r="K25" i="16"/>
  <c r="K25" i="18" s="1"/>
  <c r="L25" i="16"/>
  <c r="L25" i="18" s="1"/>
  <c r="M25" i="16"/>
  <c r="M25" i="18" s="1"/>
  <c r="N25" i="16"/>
  <c r="N25" i="18" s="1"/>
  <c r="O25" i="16"/>
  <c r="O25" i="18" s="1"/>
  <c r="P25" i="16"/>
  <c r="P25" i="18" s="1"/>
  <c r="Q25" i="16"/>
  <c r="Q25" i="18" s="1"/>
  <c r="R25" i="16"/>
  <c r="R25" i="18" s="1"/>
  <c r="S25" i="16"/>
  <c r="S25" i="18" s="1"/>
  <c r="T25" i="16"/>
  <c r="T25" i="18" s="1"/>
  <c r="U25" i="16"/>
  <c r="U25" i="18" s="1"/>
  <c r="V25" i="16"/>
  <c r="W25" i="16"/>
  <c r="W25" i="18" s="1"/>
  <c r="X25" i="16"/>
  <c r="X25" i="18" s="1"/>
  <c r="Y25" i="16"/>
  <c r="Y25" i="18" s="1"/>
  <c r="Z25" i="16"/>
  <c r="Z25" i="18" s="1"/>
  <c r="AA25" i="16"/>
  <c r="AA25" i="18" s="1"/>
  <c r="AB25" i="16"/>
  <c r="AB25" i="18" s="1"/>
  <c r="AC25" i="16"/>
  <c r="AC25" i="18" s="1"/>
  <c r="AD25" i="16"/>
  <c r="AD25" i="18" s="1"/>
  <c r="AE25" i="16"/>
  <c r="AE25" i="18" s="1"/>
  <c r="AF25" i="16"/>
  <c r="AF25" i="18" s="1"/>
  <c r="C26" i="16"/>
  <c r="C26" i="18" s="1"/>
  <c r="D26" i="16"/>
  <c r="D26" i="18" s="1"/>
  <c r="E26" i="16"/>
  <c r="E26" i="18" s="1"/>
  <c r="F26" i="16"/>
  <c r="F26" i="18" s="1"/>
  <c r="G26" i="16"/>
  <c r="G26" i="18" s="1"/>
  <c r="H26" i="16"/>
  <c r="H26" i="18" s="1"/>
  <c r="I26" i="16"/>
  <c r="I26" i="18" s="1"/>
  <c r="J26" i="16"/>
  <c r="J26" i="18" s="1"/>
  <c r="K26" i="16"/>
  <c r="K26" i="18" s="1"/>
  <c r="L26" i="16"/>
  <c r="L26" i="18" s="1"/>
  <c r="M26" i="16"/>
  <c r="M26" i="18" s="1"/>
  <c r="N26" i="16"/>
  <c r="N26" i="18" s="1"/>
  <c r="O26" i="16"/>
  <c r="O26" i="18" s="1"/>
  <c r="P26" i="16"/>
  <c r="P26" i="18" s="1"/>
  <c r="Q26" i="16"/>
  <c r="Q26" i="18" s="1"/>
  <c r="R26" i="16"/>
  <c r="R26" i="18" s="1"/>
  <c r="S26" i="16"/>
  <c r="S26" i="18" s="1"/>
  <c r="T26" i="16"/>
  <c r="T26" i="18" s="1"/>
  <c r="U26" i="16"/>
  <c r="U26" i="18" s="1"/>
  <c r="V26" i="16"/>
  <c r="V26" i="18" s="1"/>
  <c r="W26" i="16"/>
  <c r="W26" i="18" s="1"/>
  <c r="X26" i="16"/>
  <c r="X26" i="18" s="1"/>
  <c r="Y26" i="16"/>
  <c r="Y26" i="18" s="1"/>
  <c r="Z26" i="16"/>
  <c r="Z26" i="18" s="1"/>
  <c r="AA26" i="16"/>
  <c r="AA26" i="18" s="1"/>
  <c r="AB26" i="16"/>
  <c r="AB26" i="18" s="1"/>
  <c r="AC26" i="16"/>
  <c r="AC26" i="18" s="1"/>
  <c r="AD26" i="16"/>
  <c r="AD26" i="18" s="1"/>
  <c r="AE26" i="16"/>
  <c r="AE26" i="18" s="1"/>
  <c r="AF26" i="16"/>
  <c r="AF26" i="18" s="1"/>
  <c r="B4" i="16"/>
  <c r="B4" i="18" s="1"/>
  <c r="B5" i="16"/>
  <c r="B5" i="18" s="1"/>
  <c r="B6" i="16"/>
  <c r="B6" i="18" s="1"/>
  <c r="B7" i="16"/>
  <c r="B7" i="18" s="1"/>
  <c r="B8" i="16"/>
  <c r="B8" i="18" s="1"/>
  <c r="B9" i="16"/>
  <c r="B9" i="18" s="1"/>
  <c r="B10" i="16"/>
  <c r="B10" i="18" s="1"/>
  <c r="B11" i="16"/>
  <c r="B11" i="18" s="1"/>
  <c r="B12" i="16"/>
  <c r="B12" i="18" s="1"/>
  <c r="B13" i="16"/>
  <c r="B13" i="18" s="1"/>
  <c r="B14" i="16"/>
  <c r="B14" i="18" s="1"/>
  <c r="B15" i="16"/>
  <c r="B15" i="18" s="1"/>
  <c r="B16" i="16"/>
  <c r="B16" i="18" s="1"/>
  <c r="B17" i="16"/>
  <c r="B17" i="18" s="1"/>
  <c r="B18" i="16"/>
  <c r="B18" i="18" s="1"/>
  <c r="B19" i="16"/>
  <c r="B19" i="18" s="1"/>
  <c r="B20" i="16"/>
  <c r="B20" i="18" s="1"/>
  <c r="B21" i="16"/>
  <c r="B21" i="18" s="1"/>
  <c r="B22" i="16"/>
  <c r="B22" i="18" s="1"/>
  <c r="B23" i="16"/>
  <c r="B23" i="18" s="1"/>
  <c r="B24" i="16"/>
  <c r="B24" i="18" s="1"/>
  <c r="B25" i="16"/>
  <c r="B25" i="18" s="1"/>
  <c r="B26" i="16"/>
  <c r="B26" i="18" s="1"/>
  <c r="B3" i="16"/>
  <c r="B3" i="18" s="1"/>
  <c r="J18" i="18" l="1"/>
  <c r="L21" i="18"/>
  <c r="L27" i="18" s="1"/>
  <c r="L28" i="18" s="1"/>
  <c r="I9" i="18"/>
  <c r="R18" i="18"/>
  <c r="V25" i="18"/>
  <c r="V27" i="18" s="1"/>
  <c r="V28" i="18" s="1"/>
  <c r="Y9" i="18"/>
  <c r="Y27" i="18" s="1"/>
  <c r="Y28" i="18" s="1"/>
  <c r="R3" i="18"/>
  <c r="K3" i="18"/>
  <c r="K27" i="18" s="1"/>
  <c r="K28" i="18" s="1"/>
  <c r="N3" i="18"/>
  <c r="J3" i="18"/>
  <c r="J27" i="18" s="1"/>
  <c r="J28" i="18" s="1"/>
  <c r="H3" i="18"/>
  <c r="H27" i="18" s="1"/>
  <c r="H28" i="18" s="1"/>
  <c r="I3" i="18"/>
  <c r="F3" i="18"/>
  <c r="E3" i="18"/>
  <c r="E27" i="18" s="1"/>
  <c r="E28" i="18" s="1"/>
  <c r="N11" i="18"/>
  <c r="AF10" i="18"/>
  <c r="X16" i="18"/>
  <c r="X27" i="18" s="1"/>
  <c r="X28" i="18" s="1"/>
  <c r="T23" i="18"/>
  <c r="T27" i="18" s="1"/>
  <c r="T28" i="18" s="1"/>
  <c r="F19" i="18"/>
  <c r="N20" i="18"/>
  <c r="AF23" i="18"/>
  <c r="AE27" i="17"/>
  <c r="AE28" i="17" s="1"/>
  <c r="O27" i="17"/>
  <c r="O28" i="17" s="1"/>
  <c r="I27" i="17"/>
  <c r="I28" i="17" s="1"/>
  <c r="G27" i="17"/>
  <c r="G28" i="17" s="1"/>
  <c r="Y27" i="17"/>
  <c r="Y28" i="17" s="1"/>
  <c r="Q27" i="17"/>
  <c r="Q28" i="17" s="1"/>
  <c r="W27" i="17"/>
  <c r="W28" i="17" s="1"/>
  <c r="U27" i="17"/>
  <c r="U28" i="17" s="1"/>
  <c r="M27" i="17"/>
  <c r="M28" i="17" s="1"/>
  <c r="AA27" i="17"/>
  <c r="AA28" i="17" s="1"/>
  <c r="G27" i="18"/>
  <c r="G28" i="18" s="1"/>
  <c r="AC27" i="17"/>
  <c r="AC28" i="17" s="1"/>
  <c r="E27" i="17"/>
  <c r="E28" i="17" s="1"/>
  <c r="S27" i="17"/>
  <c r="S28" i="17" s="1"/>
  <c r="K27" i="17"/>
  <c r="K28" i="17" s="1"/>
  <c r="C27" i="17"/>
  <c r="C28" i="17" s="1"/>
  <c r="H29" i="17"/>
  <c r="C27" i="18"/>
  <c r="C28" i="18" s="1"/>
  <c r="D27" i="18"/>
  <c r="D28" i="18" s="1"/>
  <c r="Z27" i="17"/>
  <c r="Z28" i="17" s="1"/>
  <c r="F27" i="17"/>
  <c r="F28" i="17" s="1"/>
  <c r="AF27" i="17"/>
  <c r="AF28" i="17" s="1"/>
  <c r="AB27" i="17"/>
  <c r="AB28" i="17" s="1"/>
  <c r="X27" i="17"/>
  <c r="X28" i="17" s="1"/>
  <c r="T27" i="17"/>
  <c r="T28" i="17" s="1"/>
  <c r="P27" i="17"/>
  <c r="P28" i="17" s="1"/>
  <c r="L27" i="17"/>
  <c r="L28" i="17" s="1"/>
  <c r="H27" i="17"/>
  <c r="H28" i="17" s="1"/>
  <c r="D27" i="17"/>
  <c r="D28" i="17" s="1"/>
  <c r="AD27" i="17"/>
  <c r="AD28" i="17" s="1"/>
  <c r="V27" i="17"/>
  <c r="V28" i="17" s="1"/>
  <c r="R27" i="17"/>
  <c r="R28" i="17" s="1"/>
  <c r="N27" i="17"/>
  <c r="N28" i="17" s="1"/>
  <c r="J27" i="17"/>
  <c r="J28" i="17" s="1"/>
  <c r="R27" i="18"/>
  <c r="R28" i="18" s="1"/>
  <c r="Q27" i="18"/>
  <c r="Q28" i="18" s="1"/>
  <c r="P27" i="18"/>
  <c r="P28" i="18" s="1"/>
  <c r="O27" i="18"/>
  <c r="O28" i="18" s="1"/>
  <c r="M27" i="18"/>
  <c r="M28" i="18" s="1"/>
  <c r="AE27" i="18"/>
  <c r="AE28" i="18" s="1"/>
  <c r="AD27" i="18"/>
  <c r="AD28" i="18" s="1"/>
  <c r="AC27" i="18"/>
  <c r="AC28" i="18" s="1"/>
  <c r="AB27" i="18"/>
  <c r="AB28" i="18" s="1"/>
  <c r="AA27" i="18"/>
  <c r="AA28" i="18" s="1"/>
  <c r="Z27" i="18"/>
  <c r="Z28" i="18" s="1"/>
  <c r="W27" i="18"/>
  <c r="W28" i="18" s="1"/>
  <c r="U27" i="18"/>
  <c r="U28" i="18" s="1"/>
  <c r="S27" i="18"/>
  <c r="S28" i="18" s="1"/>
  <c r="B27" i="18"/>
  <c r="B28" i="18" s="1"/>
  <c r="B27" i="16"/>
  <c r="B28" i="16" s="1"/>
  <c r="C27" i="16"/>
  <c r="C28" i="16" s="1"/>
  <c r="D27" i="16"/>
  <c r="D28" i="16" s="1"/>
  <c r="E27" i="16"/>
  <c r="E28" i="16" s="1"/>
  <c r="F27" i="16"/>
  <c r="F28" i="16" s="1"/>
  <c r="G27" i="16"/>
  <c r="G28" i="16" s="1"/>
  <c r="H27" i="16"/>
  <c r="H28" i="16" s="1"/>
  <c r="I27" i="16"/>
  <c r="I28" i="16" s="1"/>
  <c r="J27" i="16"/>
  <c r="J28" i="16" s="1"/>
  <c r="K27" i="16"/>
  <c r="K28" i="16" s="1"/>
  <c r="L27" i="16"/>
  <c r="L28" i="16" s="1"/>
  <c r="M27" i="16"/>
  <c r="M28" i="16" s="1"/>
  <c r="N27" i="16"/>
  <c r="N28" i="16" s="1"/>
  <c r="O27" i="16"/>
  <c r="O28" i="16" s="1"/>
  <c r="P27" i="16"/>
  <c r="P28" i="16" s="1"/>
  <c r="Q27" i="16"/>
  <c r="Q28" i="16" s="1"/>
  <c r="R27" i="16"/>
  <c r="R28" i="16" s="1"/>
  <c r="S27" i="16"/>
  <c r="S28" i="16" s="1"/>
  <c r="T27" i="16"/>
  <c r="T28" i="16" s="1"/>
  <c r="U27" i="16"/>
  <c r="U28" i="16" s="1"/>
  <c r="V27" i="16"/>
  <c r="V28" i="16" s="1"/>
  <c r="W27" i="16"/>
  <c r="W28" i="16" s="1"/>
  <c r="X27" i="16"/>
  <c r="X28" i="16" s="1"/>
  <c r="Y27" i="16"/>
  <c r="Y28" i="16" s="1"/>
  <c r="Z27" i="16"/>
  <c r="Z28" i="16" s="1"/>
  <c r="AA27" i="16"/>
  <c r="AA28" i="16" s="1"/>
  <c r="AB27" i="16"/>
  <c r="AB28" i="16" s="1"/>
  <c r="AC27" i="16"/>
  <c r="AC28" i="16" s="1"/>
  <c r="AD27" i="16"/>
  <c r="AD28" i="16" s="1"/>
  <c r="AE27" i="16"/>
  <c r="AE28" i="16" s="1"/>
  <c r="AF27" i="16"/>
  <c r="AF28" i="16" s="1"/>
  <c r="E29" i="16"/>
  <c r="H29" i="16"/>
  <c r="B27" i="17"/>
  <c r="B28" i="17" s="1"/>
  <c r="E29" i="17"/>
  <c r="I27" i="18" l="1"/>
  <c r="I28" i="18" s="1"/>
  <c r="H29" i="18"/>
  <c r="AF27" i="18"/>
  <c r="AF28" i="18" s="1"/>
  <c r="N27" i="18"/>
  <c r="N28" i="18" s="1"/>
  <c r="E29" i="18"/>
  <c r="F27" i="18"/>
  <c r="F28" i="18" s="1"/>
  <c r="B29" i="17"/>
  <c r="K29" i="17" s="1"/>
  <c r="B29" i="16"/>
  <c r="K29" i="16" s="1"/>
  <c r="B29" i="18" l="1"/>
  <c r="K29" i="18" s="1"/>
  <c r="B2" i="17"/>
  <c r="C2" i="17" s="1"/>
  <c r="D2" i="17" s="1"/>
  <c r="E2" i="17" s="1"/>
  <c r="F2" i="17" s="1"/>
  <c r="G2" i="17" s="1"/>
  <c r="H2" i="17" s="1"/>
  <c r="I2" i="17" s="1"/>
  <c r="J2" i="17" s="1"/>
  <c r="K2" i="17" s="1"/>
  <c r="L2" i="17" s="1"/>
  <c r="M2" i="17" s="1"/>
  <c r="N2" i="17" s="1"/>
  <c r="O2" i="17" s="1"/>
  <c r="P2" i="17" s="1"/>
  <c r="Q2" i="17" s="1"/>
  <c r="R2" i="17" s="1"/>
  <c r="S2" i="17" s="1"/>
  <c r="T2" i="17" s="1"/>
  <c r="U2" i="17" s="1"/>
  <c r="V2" i="17" s="1"/>
  <c r="W2" i="17" s="1"/>
  <c r="X2" i="17" s="1"/>
  <c r="Y2" i="17" s="1"/>
  <c r="Z2" i="17" s="1"/>
  <c r="AA2" i="17" s="1"/>
  <c r="AB2" i="17" s="1"/>
  <c r="AC2" i="17" s="1"/>
  <c r="AD2" i="17" s="1"/>
  <c r="AE2" i="17" s="1"/>
  <c r="AF2" i="17" s="1"/>
  <c r="C2" i="18"/>
  <c r="D2" i="18" l="1"/>
  <c r="E2" i="18" l="1"/>
  <c r="F2" i="18" l="1"/>
  <c r="G2" i="18" l="1"/>
  <c r="H2" i="18" l="1"/>
  <c r="I2" i="18" l="1"/>
  <c r="J2" i="18" l="1"/>
  <c r="K2" i="18" l="1"/>
  <c r="L2" i="18" l="1"/>
  <c r="M2" i="18" l="1"/>
  <c r="N2" i="18" l="1"/>
  <c r="O2" i="18" l="1"/>
  <c r="P2" i="18" l="1"/>
  <c r="Q2" i="18" l="1"/>
  <c r="R2" i="18" l="1"/>
  <c r="S2" i="18" l="1"/>
  <c r="T2" i="18" l="1"/>
  <c r="U2" i="18" l="1"/>
  <c r="V2" i="18" l="1"/>
  <c r="W2" i="18" l="1"/>
  <c r="X2" i="18" l="1"/>
  <c r="Y2" i="18" l="1"/>
  <c r="Z2" i="18" l="1"/>
  <c r="AA2" i="18" l="1"/>
  <c r="AB2" i="18" l="1"/>
  <c r="AC2" i="18" l="1"/>
  <c r="AD2" i="18" l="1"/>
  <c r="AE2" i="18" l="1"/>
  <c r="AF2" i="18" l="1"/>
</calcChain>
</file>

<file path=xl/sharedStrings.xml><?xml version="1.0" encoding="utf-8"?>
<sst xmlns="http://schemas.openxmlformats.org/spreadsheetml/2006/main" count="480" uniqueCount="47">
  <si>
    <t>Time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</si>
  <si>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</si>
  <si>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</si>
  <si>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</si>
  <si>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</si>
  <si>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</si>
  <si>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</si>
  <si>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</si>
  <si>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</si>
  <si>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</si>
  <si>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</si>
  <si>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</si>
  <si>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</si>
  <si>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</si>
  <si>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</si>
  <si>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</si>
  <si>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</si>
  <si>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</si>
  <si>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</si>
  <si>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</si>
  <si>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</si>
  <si>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</si>
  <si>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</si>
  <si>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</si>
  <si>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</si>
  <si>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Total MWHR</t>
  </si>
  <si>
    <t>Total Mus</t>
  </si>
  <si>
    <t>Total (Mus)</t>
  </si>
  <si>
    <t>Maximum (MW)</t>
  </si>
  <si>
    <t>Minimum (MW)</t>
  </si>
  <si>
    <t>Average (MW)</t>
  </si>
  <si>
    <t>Total MUs</t>
  </si>
  <si>
    <t>Hourly Detail of Availability of Power from Own Hydro Generating Stations for the month of Oct. 2023</t>
  </si>
  <si>
    <t>Hourly Detail of Schedule of Power from Own Hydro Generating Stations for the month of Oct. 2023</t>
  </si>
  <si>
    <t>Hourly Detail of Surrender of Power from Own Hydro Generating Stations for the month of Oct. 2023</t>
  </si>
  <si>
    <t>Hourly Detail of Entitlement of Power from ISGS (Central Sector Plants + BBMB) for the month of Oct- 2023</t>
  </si>
  <si>
    <t>Hourly Detail of Drawl of Power from ISGS (Central Sector Plants + BBMB) for the month of Oct- 2023</t>
  </si>
  <si>
    <t>Hourly Detail of Surrender of Power from ISGS (Central Sector Plants + BBMB) for the month of Oct- 2023</t>
  </si>
  <si>
    <t>Hourly Detail of Total DC of IPPs for the month of October-2023</t>
  </si>
  <si>
    <t>Hourly Detail of Total Schedule of IPPs for the month of October-2023</t>
  </si>
  <si>
    <t>Hourly Detail of Total Surrender of IPPs for the month of October-2023</t>
  </si>
  <si>
    <t>Hourly Detail of Availability of Power from Own Thermal Generating Stations for the month of  Oct-2023</t>
  </si>
  <si>
    <t>Hourly Detail of Drawal of Power from Own Thermal Generating Stations for the month of  Oct-2023</t>
  </si>
  <si>
    <t>Hourly Detail of Surrender of Power from Own Thermal Generating Stations for the month of  Oct-2023</t>
  </si>
  <si>
    <t>Hourly Detail of Availability of Power from Own Thermal/Hydro/Central Sector/BBMB/IPPs  Generating Stations for the month of Oct 2023</t>
  </si>
  <si>
    <t>Hourly Detail of Schedule of Power from Own Thermal/Hydro/Central Sector/BBMB/IPPs  Generating Stations for the month of Oct 2023</t>
  </si>
  <si>
    <t>Hourly Detail of Surrender of Power from Own Thermal/Hydro/Central Sector/BBMB/IPPs  Generating Stations for the month of Oct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</si>
</sst>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[$-14009]dd/mm/yy;@"/>
    <numFmt numFmtId="166" formatCode="[$-14009]d\-m\-yy;@"/>
  </numFmts>
  <fonts count="12" x14ac:knownFonts="1">
    <font>
      <sz val="11"/>
      <color theme="1"/>
      <name val="Calibri"/>
      <family val="2"/>
      <scheme val="minor"/>
    </font>
    <font>
      <sz val="10"/>
      <name val="Arial"/>
    </font>
    <font>
      <b/>
      <u/>
      <sz val="72"/>
      <color theme="1"/>
      <name val="Arial"/>
      <family val="2"/>
    </font>
    <font>
      <sz val="48"/>
      <name val="Arial"/>
      <family val="2"/>
    </font>
    <font>
      <b/>
      <sz val="48"/>
      <color theme="1"/>
      <name val="Arial"/>
      <family val="2"/>
    </font>
    <font>
      <b/>
      <sz val="48"/>
      <name val="Arial"/>
      <family val="2"/>
    </font>
    <font>
      <sz val="10"/>
      <name val="Arial"/>
      <family val="2"/>
    </font>
    <font>
      <sz val="48"/>
      <color rgb="FFFF0000"/>
      <name val="Arial"/>
      <family val="2"/>
    </font>
    <font>
      <sz val="11"/>
      <color indexed="8"/>
      <name val="Calibri"/>
      <family val="2"/>
    </font>
    <font>
      <b/>
      <sz val="48"/>
      <color theme="1"/>
      <name val="Calibri"/>
      <family val="2"/>
      <scheme val="minor"/>
    </font>
    <font>
      <b/>
      <sz val="28"/>
      <color theme="1"/>
      <name val="Arial"/>
      <family val="2"/>
    </font>
    <font>
      <sz val="2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  <xf numFmtId="0" fontId="8" fillId="0" borderId="0"/>
    <xf numFmtId="0" fontId="8" fillId="0" borderId="0"/>
    <xf numFmtId="0" fontId="6" fillId="0" borderId="0"/>
    <xf numFmtId="0" fontId="1" fillId="0" borderId="0"/>
  </cellStyleXfs>
  <cellXfs count="52">
    <xf numFmtId="0" fontId="0" fillId="0" borderId="0" xfId="0"/>
    <xf numFmtId="0" fontId="3" fillId="0" borderId="0" xfId="1" applyFont="1"/>
    <xf numFmtId="0" fontId="3" fillId="0" borderId="0" xfId="1" applyFont="1" applyAlignment="1">
      <alignment wrapText="1"/>
    </xf>
    <xf numFmtId="0" fontId="3" fillId="0" borderId="0" xfId="4" applyFont="1"/>
    <xf numFmtId="0" fontId="4" fillId="0" borderId="2" xfId="4" applyFont="1" applyBorder="1" applyAlignment="1">
      <alignment horizontal="center" vertical="center"/>
    </xf>
    <xf numFmtId="1" fontId="3" fillId="0" borderId="2" xfId="4" applyNumberFormat="1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 wrapText="1"/>
    </xf>
    <xf numFmtId="1" fontId="5" fillId="0" borderId="2" xfId="4" applyNumberFormat="1" applyFont="1" applyBorder="1" applyAlignment="1">
      <alignment horizontal="center" vertical="center" wrapText="1"/>
    </xf>
    <xf numFmtId="0" fontId="3" fillId="0" borderId="0" xfId="4" applyFont="1" applyAlignment="1">
      <alignment horizontal="center" vertical="center" wrapText="1"/>
    </xf>
    <xf numFmtId="0" fontId="7" fillId="0" borderId="0" xfId="4" applyFont="1" applyAlignment="1">
      <alignment horizontal="center" vertical="center" wrapText="1"/>
    </xf>
    <xf numFmtId="0" fontId="3" fillId="0" borderId="0" xfId="4" applyFont="1" applyAlignment="1">
      <alignment wrapText="1"/>
    </xf>
    <xf numFmtId="2" fontId="3" fillId="0" borderId="0" xfId="4" applyNumberFormat="1" applyFont="1"/>
    <xf numFmtId="0" fontId="3" fillId="2" borderId="0" xfId="1" applyFont="1" applyFill="1"/>
    <xf numFmtId="0" fontId="3" fillId="2" borderId="0" xfId="4" applyFont="1" applyFill="1"/>
    <xf numFmtId="0" fontId="4" fillId="2" borderId="2" xfId="4" applyFont="1" applyFill="1" applyBorder="1" applyAlignment="1">
      <alignment horizontal="center" vertical="center"/>
    </xf>
    <xf numFmtId="165" fontId="4" fillId="2" borderId="2" xfId="4" applyNumberFormat="1" applyFont="1" applyFill="1" applyBorder="1" applyAlignment="1">
      <alignment horizontal="center" vertical="center"/>
    </xf>
    <xf numFmtId="1" fontId="3" fillId="2" borderId="2" xfId="4" applyNumberFormat="1" applyFont="1" applyFill="1" applyBorder="1" applyAlignment="1">
      <alignment horizontal="center" vertical="center"/>
    </xf>
    <xf numFmtId="1" fontId="4" fillId="2" borderId="2" xfId="4" applyNumberFormat="1" applyFont="1" applyFill="1" applyBorder="1" applyAlignment="1">
      <alignment horizontal="center" vertical="center"/>
    </xf>
    <xf numFmtId="0" fontId="5" fillId="2" borderId="2" xfId="4" applyFont="1" applyFill="1" applyBorder="1" applyAlignment="1">
      <alignment horizontal="center" vertical="center" wrapText="1"/>
    </xf>
    <xf numFmtId="1" fontId="5" fillId="2" borderId="2" xfId="4" applyNumberFormat="1" applyFont="1" applyFill="1" applyBorder="1" applyAlignment="1">
      <alignment horizontal="center" vertical="center" wrapText="1"/>
    </xf>
    <xf numFmtId="0" fontId="3" fillId="2" borderId="0" xfId="4" applyFont="1" applyFill="1" applyAlignment="1">
      <alignment horizontal="center" vertical="center" wrapText="1"/>
    </xf>
    <xf numFmtId="0" fontId="3" fillId="2" borderId="0" xfId="4" applyFont="1" applyFill="1" applyAlignment="1">
      <alignment wrapText="1"/>
    </xf>
    <xf numFmtId="2" fontId="3" fillId="2" borderId="0" xfId="4" applyNumberFormat="1" applyFont="1" applyFill="1"/>
    <xf numFmtId="165" fontId="4" fillId="0" borderId="2" xfId="4" applyNumberFormat="1" applyFont="1" applyBorder="1" applyAlignment="1">
      <alignment horizontal="center" vertical="center"/>
    </xf>
    <xf numFmtId="1" fontId="3" fillId="0" borderId="0" xfId="4" applyNumberFormat="1" applyFont="1"/>
    <xf numFmtId="0" fontId="4" fillId="0" borderId="2" xfId="1" applyFont="1" applyBorder="1" applyAlignment="1">
      <alignment horizontal="center" vertical="center"/>
    </xf>
    <xf numFmtId="1" fontId="3" fillId="0" borderId="2" xfId="1" applyNumberFormat="1" applyFont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166" fontId="9" fillId="0" borderId="2" xfId="0" applyNumberFormat="1" applyFont="1" applyBorder="1" applyAlignment="1">
      <alignment horizontal="center" vertical="center"/>
    </xf>
    <xf numFmtId="0" fontId="3" fillId="0" borderId="0" xfId="7" applyFont="1"/>
    <xf numFmtId="0" fontId="4" fillId="0" borderId="2" xfId="7" applyFont="1" applyBorder="1" applyAlignment="1">
      <alignment horizontal="center" vertical="center"/>
    </xf>
    <xf numFmtId="165" fontId="4" fillId="0" borderId="2" xfId="8" applyNumberFormat="1" applyFont="1" applyBorder="1" applyAlignment="1">
      <alignment horizontal="center" vertical="center"/>
    </xf>
    <xf numFmtId="1" fontId="5" fillId="0" borderId="3" xfId="1" applyNumberFormat="1" applyFont="1" applyBorder="1" applyAlignment="1">
      <alignment horizontal="center" vertical="center"/>
    </xf>
    <xf numFmtId="0" fontId="4" fillId="2" borderId="2" xfId="8" applyFont="1" applyFill="1" applyBorder="1" applyAlignment="1">
      <alignment horizontal="center" vertical="center"/>
    </xf>
    <xf numFmtId="1" fontId="4" fillId="2" borderId="2" xfId="8" applyNumberFormat="1" applyFont="1" applyFill="1" applyBorder="1" applyAlignment="1">
      <alignment horizontal="center" vertical="center"/>
    </xf>
    <xf numFmtId="0" fontId="3" fillId="2" borderId="0" xfId="8" applyFont="1" applyFill="1"/>
    <xf numFmtId="0" fontId="5" fillId="2" borderId="2" xfId="8" applyFont="1" applyFill="1" applyBorder="1" applyAlignment="1">
      <alignment horizontal="center" vertical="center" wrapText="1"/>
    </xf>
    <xf numFmtId="1" fontId="5" fillId="2" borderId="2" xfId="8" applyNumberFormat="1" applyFont="1" applyFill="1" applyBorder="1" applyAlignment="1">
      <alignment horizontal="center" vertical="center" wrapText="1"/>
    </xf>
    <xf numFmtId="0" fontId="3" fillId="2" borderId="0" xfId="8" applyFont="1" applyFill="1" applyAlignment="1">
      <alignment horizontal="center" vertical="center"/>
    </xf>
    <xf numFmtId="2" fontId="3" fillId="0" borderId="0" xfId="7" applyNumberFormat="1" applyFont="1"/>
    <xf numFmtId="1" fontId="3" fillId="0" borderId="0" xfId="7" applyNumberFormat="1" applyFont="1"/>
    <xf numFmtId="14" fontId="10" fillId="0" borderId="2" xfId="4" applyNumberFormat="1" applyFont="1" applyBorder="1" applyAlignment="1">
      <alignment horizontal="center" vertical="center"/>
    </xf>
    <xf numFmtId="0" fontId="11" fillId="0" borderId="0" xfId="4" applyFont="1"/>
    <xf numFmtId="0" fontId="2" fillId="0" borderId="1" xfId="1" applyFont="1" applyBorder="1" applyAlignment="1">
      <alignment horizontal="center" vertical="center"/>
    </xf>
    <xf numFmtId="0" fontId="2" fillId="2" borderId="1" xfId="4" applyFont="1" applyFill="1" applyBorder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2" fillId="0" borderId="1" xfId="7" applyFont="1" applyBorder="1" applyAlignment="1">
      <alignment horizontal="center" vertical="center"/>
    </xf>
  </cellXfs>
  <cellStyles count="9">
    <cellStyle name="Currency 2" xfId="2"/>
    <cellStyle name="N_I_i" xfId="5"/>
    <cellStyle name="N_IPP _IPP 14082015_IPP 14082015_IPP16082015 (1)_IPP19082015_IPP19082015_IPP19082015_IPP19082015_IPP19082015_IPP19082015_IPP19082015_IPP19082015_IPP22082015_IPP26082015_IPP02092015" xfId="6"/>
    <cellStyle name="Normal" xfId="0" builtinId="0"/>
    <cellStyle name="Normal 2" xfId="1"/>
    <cellStyle name="Normal 2 2" xfId="4"/>
    <cellStyle name="Normal 3" xfId="3"/>
    <cellStyle name="Normal 4 2" xfId="8"/>
    <cellStyle name="Normal 4 2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F30"/>
  <sheetViews>
    <sheetView view="pageBreakPreview" zoomScale="40" zoomScaleNormal="90" zoomScaleSheetLayoutView="40" workbookViewId="0">
      <selection sqref="A1:XFD1048576"/>
    </sheetView>
  </sheetViews>
  <sheetFormatPr defaultColWidth="9.28515625" defaultRowHeight="15.75" customHeight="1" x14ac:dyDescent="0.75"/>
  <cols>
    <col min="1" max="3" width="40.7109375" style="1" customWidth="1"/>
    <col min="4" max="4" width="47.28515625" style="1" customWidth="1"/>
    <col min="5" max="6" width="40.7109375" style="1" customWidth="1"/>
    <col min="7" max="7" width="43.42578125" style="1" customWidth="1"/>
    <col min="8" max="10" width="40.7109375" style="1" customWidth="1"/>
    <col min="11" max="32" width="39.28515625" style="1" customWidth="1"/>
    <col min="33" max="16384" width="9.28515625" style="1"/>
  </cols>
  <sheetData>
    <row r="1" spans="1:32" ht="150" customHeight="1" x14ac:dyDescent="0.75">
      <c r="A1" s="48" t="s">
        <v>32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</row>
    <row r="2" spans="1:32" ht="120" customHeight="1" x14ac:dyDescent="0.75">
      <c r="A2" s="25" t="s">
        <v>0</v>
      </c>
      <c r="B2" s="33">
        <v>45200</v>
      </c>
      <c r="C2" s="33">
        <f>+B2+1</f>
        <v>45201</v>
      </c>
      <c r="D2" s="33">
        <f t="shared" ref="D2:AE2" si="0">+C2+1</f>
        <v>45202</v>
      </c>
      <c r="E2" s="33">
        <f t="shared" si="0"/>
        <v>45203</v>
      </c>
      <c r="F2" s="33">
        <f t="shared" si="0"/>
        <v>45204</v>
      </c>
      <c r="G2" s="33">
        <f t="shared" si="0"/>
        <v>45205</v>
      </c>
      <c r="H2" s="33">
        <f t="shared" si="0"/>
        <v>45206</v>
      </c>
      <c r="I2" s="33">
        <f t="shared" si="0"/>
        <v>45207</v>
      </c>
      <c r="J2" s="33">
        <f t="shared" si="0"/>
        <v>45208</v>
      </c>
      <c r="K2" s="33">
        <f t="shared" si="0"/>
        <v>45209</v>
      </c>
      <c r="L2" s="33">
        <f t="shared" si="0"/>
        <v>45210</v>
      </c>
      <c r="M2" s="33">
        <f t="shared" si="0"/>
        <v>45211</v>
      </c>
      <c r="N2" s="33">
        <f t="shared" si="0"/>
        <v>45212</v>
      </c>
      <c r="O2" s="33">
        <f t="shared" si="0"/>
        <v>45213</v>
      </c>
      <c r="P2" s="33">
        <f t="shared" si="0"/>
        <v>45214</v>
      </c>
      <c r="Q2" s="33">
        <f t="shared" si="0"/>
        <v>45215</v>
      </c>
      <c r="R2" s="33">
        <f t="shared" si="0"/>
        <v>45216</v>
      </c>
      <c r="S2" s="33">
        <f t="shared" si="0"/>
        <v>45217</v>
      </c>
      <c r="T2" s="33">
        <f t="shared" si="0"/>
        <v>45218</v>
      </c>
      <c r="U2" s="33">
        <f t="shared" si="0"/>
        <v>45219</v>
      </c>
      <c r="V2" s="33">
        <f t="shared" si="0"/>
        <v>45220</v>
      </c>
      <c r="W2" s="33">
        <f t="shared" si="0"/>
        <v>45221</v>
      </c>
      <c r="X2" s="33">
        <f t="shared" si="0"/>
        <v>45222</v>
      </c>
      <c r="Y2" s="33">
        <f t="shared" si="0"/>
        <v>45223</v>
      </c>
      <c r="Z2" s="33">
        <f t="shared" si="0"/>
        <v>45224</v>
      </c>
      <c r="AA2" s="33">
        <f t="shared" si="0"/>
        <v>45225</v>
      </c>
      <c r="AB2" s="33">
        <f t="shared" si="0"/>
        <v>45226</v>
      </c>
      <c r="AC2" s="33">
        <f t="shared" si="0"/>
        <v>45227</v>
      </c>
      <c r="AD2" s="33">
        <f t="shared" si="0"/>
        <v>45228</v>
      </c>
      <c r="AE2" s="33">
        <f t="shared" si="0"/>
        <v>45229</v>
      </c>
      <c r="AF2" s="33">
        <f>AE2+1</f>
        <v>45230</v>
      </c>
    </row>
    <row r="3" spans="1:32" ht="120" customHeight="1" x14ac:dyDescent="0.75">
      <c r="A3" s="25" t="s">
        <v>1</v>
      </c>
      <c r="B3" s="26">
        <v>457.2352150537634</v>
      </c>
      <c r="C3" s="26">
        <v>457.2352150537634</v>
      </c>
      <c r="D3" s="26">
        <v>457.2352150537634</v>
      </c>
      <c r="E3" s="26">
        <v>457.2352150537634</v>
      </c>
      <c r="F3" s="26">
        <v>457.2352150537634</v>
      </c>
      <c r="G3" s="26">
        <v>457.2352150537634</v>
      </c>
      <c r="H3" s="26">
        <v>457.2352150537634</v>
      </c>
      <c r="I3" s="26">
        <v>457.2352150537634</v>
      </c>
      <c r="J3" s="26">
        <v>457.2352150537634</v>
      </c>
      <c r="K3" s="26">
        <v>457.2352150537634</v>
      </c>
      <c r="L3" s="26">
        <v>457.2352150537634</v>
      </c>
      <c r="M3" s="26">
        <v>457.2352150537634</v>
      </c>
      <c r="N3" s="26">
        <v>457.2352150537634</v>
      </c>
      <c r="O3" s="26">
        <v>457.2352150537634</v>
      </c>
      <c r="P3" s="26">
        <v>457.2352150537634</v>
      </c>
      <c r="Q3" s="26">
        <v>457.2352150537634</v>
      </c>
      <c r="R3" s="26">
        <v>457.2352150537634</v>
      </c>
      <c r="S3" s="26">
        <v>457.2352150537634</v>
      </c>
      <c r="T3" s="26">
        <v>457.2352150537634</v>
      </c>
      <c r="U3" s="26">
        <v>457.2352150537634</v>
      </c>
      <c r="V3" s="26">
        <v>457.2352150537634</v>
      </c>
      <c r="W3" s="26">
        <v>457.2352150537634</v>
      </c>
      <c r="X3" s="26">
        <v>457.2352150537634</v>
      </c>
      <c r="Y3" s="26">
        <v>457.2352150537634</v>
      </c>
      <c r="Z3" s="26">
        <v>457.2352150537634</v>
      </c>
      <c r="AA3" s="26">
        <v>457.2352150537634</v>
      </c>
      <c r="AB3" s="26">
        <v>457.2352150537634</v>
      </c>
      <c r="AC3" s="26">
        <v>457.2352150537634</v>
      </c>
      <c r="AD3" s="26">
        <v>457.2352150537634</v>
      </c>
      <c r="AE3" s="26">
        <v>457.2352150537634</v>
      </c>
      <c r="AF3" s="26">
        <v>457.2352150537634</v>
      </c>
    </row>
    <row r="4" spans="1:32" ht="120" customHeight="1" x14ac:dyDescent="0.75">
      <c r="A4" s="25" t="s">
        <v>2</v>
      </c>
      <c r="B4" s="26">
        <v>457.2352150537634</v>
      </c>
      <c r="C4" s="26">
        <v>457.2352150537634</v>
      </c>
      <c r="D4" s="26">
        <v>457.2352150537634</v>
      </c>
      <c r="E4" s="26">
        <v>457.2352150537634</v>
      </c>
      <c r="F4" s="26">
        <v>457.2352150537634</v>
      </c>
      <c r="G4" s="26">
        <v>457.2352150537634</v>
      </c>
      <c r="H4" s="26">
        <v>457.2352150537634</v>
      </c>
      <c r="I4" s="26">
        <v>457.2352150537634</v>
      </c>
      <c r="J4" s="26">
        <v>457.2352150537634</v>
      </c>
      <c r="K4" s="26">
        <v>457.2352150537634</v>
      </c>
      <c r="L4" s="26">
        <v>457.2352150537634</v>
      </c>
      <c r="M4" s="26">
        <v>457.2352150537634</v>
      </c>
      <c r="N4" s="26">
        <v>457.2352150537634</v>
      </c>
      <c r="O4" s="26">
        <v>457.2352150537634</v>
      </c>
      <c r="P4" s="26">
        <v>457.2352150537634</v>
      </c>
      <c r="Q4" s="26">
        <v>457.2352150537634</v>
      </c>
      <c r="R4" s="26">
        <v>457.2352150537634</v>
      </c>
      <c r="S4" s="26">
        <v>457.2352150537634</v>
      </c>
      <c r="T4" s="26">
        <v>457.2352150537634</v>
      </c>
      <c r="U4" s="26">
        <v>457.2352150537634</v>
      </c>
      <c r="V4" s="26">
        <v>457.2352150537634</v>
      </c>
      <c r="W4" s="26">
        <v>457.2352150537634</v>
      </c>
      <c r="X4" s="26">
        <v>457.2352150537634</v>
      </c>
      <c r="Y4" s="26">
        <v>457.2352150537634</v>
      </c>
      <c r="Z4" s="26">
        <v>457.2352150537634</v>
      </c>
      <c r="AA4" s="26">
        <v>457.2352150537634</v>
      </c>
      <c r="AB4" s="26">
        <v>457.2352150537634</v>
      </c>
      <c r="AC4" s="26">
        <v>457.2352150537634</v>
      </c>
      <c r="AD4" s="26">
        <v>457.2352150537634</v>
      </c>
      <c r="AE4" s="26">
        <v>457.2352150537634</v>
      </c>
      <c r="AF4" s="26">
        <v>457.2352150537634</v>
      </c>
    </row>
    <row r="5" spans="1:32" ht="120" customHeight="1" x14ac:dyDescent="0.75">
      <c r="A5" s="25" t="s">
        <v>3</v>
      </c>
      <c r="B5" s="26">
        <v>457.2352150537634</v>
      </c>
      <c r="C5" s="26">
        <v>457.2352150537634</v>
      </c>
      <c r="D5" s="26">
        <v>457.2352150537634</v>
      </c>
      <c r="E5" s="26">
        <v>457.2352150537634</v>
      </c>
      <c r="F5" s="26">
        <v>457.2352150537634</v>
      </c>
      <c r="G5" s="26">
        <v>457.2352150537634</v>
      </c>
      <c r="H5" s="26">
        <v>457.2352150537634</v>
      </c>
      <c r="I5" s="26">
        <v>457.2352150537634</v>
      </c>
      <c r="J5" s="26">
        <v>457.2352150537634</v>
      </c>
      <c r="K5" s="26">
        <v>457.2352150537634</v>
      </c>
      <c r="L5" s="26">
        <v>457.2352150537634</v>
      </c>
      <c r="M5" s="26">
        <v>457.2352150537634</v>
      </c>
      <c r="N5" s="26">
        <v>457.2352150537634</v>
      </c>
      <c r="O5" s="26">
        <v>457.2352150537634</v>
      </c>
      <c r="P5" s="26">
        <v>457.2352150537634</v>
      </c>
      <c r="Q5" s="26">
        <v>457.2352150537634</v>
      </c>
      <c r="R5" s="26">
        <v>457.2352150537634</v>
      </c>
      <c r="S5" s="26">
        <v>457.2352150537634</v>
      </c>
      <c r="T5" s="26">
        <v>457.2352150537634</v>
      </c>
      <c r="U5" s="26">
        <v>457.2352150537634</v>
      </c>
      <c r="V5" s="26">
        <v>457.2352150537634</v>
      </c>
      <c r="W5" s="26">
        <v>457.2352150537634</v>
      </c>
      <c r="X5" s="26">
        <v>457.2352150537634</v>
      </c>
      <c r="Y5" s="26">
        <v>457.2352150537634</v>
      </c>
      <c r="Z5" s="26">
        <v>457.2352150537634</v>
      </c>
      <c r="AA5" s="26">
        <v>457.2352150537634</v>
      </c>
      <c r="AB5" s="26">
        <v>457.2352150537634</v>
      </c>
      <c r="AC5" s="26">
        <v>457.2352150537634</v>
      </c>
      <c r="AD5" s="26">
        <v>457.2352150537634</v>
      </c>
      <c r="AE5" s="26">
        <v>457.2352150537634</v>
      </c>
      <c r="AF5" s="26">
        <v>457.2352150537634</v>
      </c>
    </row>
    <row r="6" spans="1:32" ht="120" customHeight="1" x14ac:dyDescent="0.75">
      <c r="A6" s="25" t="s">
        <v>4</v>
      </c>
      <c r="B6" s="26">
        <v>457.2352150537634</v>
      </c>
      <c r="C6" s="26">
        <v>457.2352150537634</v>
      </c>
      <c r="D6" s="26">
        <v>457.2352150537634</v>
      </c>
      <c r="E6" s="26">
        <v>457.2352150537634</v>
      </c>
      <c r="F6" s="26">
        <v>457.2352150537634</v>
      </c>
      <c r="G6" s="26">
        <v>457.2352150537634</v>
      </c>
      <c r="H6" s="26">
        <v>457.2352150537634</v>
      </c>
      <c r="I6" s="26">
        <v>457.2352150537634</v>
      </c>
      <c r="J6" s="26">
        <v>457.2352150537634</v>
      </c>
      <c r="K6" s="26">
        <v>457.2352150537634</v>
      </c>
      <c r="L6" s="26">
        <v>457.2352150537634</v>
      </c>
      <c r="M6" s="26">
        <v>457.2352150537634</v>
      </c>
      <c r="N6" s="26">
        <v>457.2352150537634</v>
      </c>
      <c r="O6" s="26">
        <v>457.2352150537634</v>
      </c>
      <c r="P6" s="26">
        <v>457.2352150537634</v>
      </c>
      <c r="Q6" s="26">
        <v>457.2352150537634</v>
      </c>
      <c r="R6" s="26">
        <v>457.2352150537634</v>
      </c>
      <c r="S6" s="26">
        <v>457.2352150537634</v>
      </c>
      <c r="T6" s="26">
        <v>457.2352150537634</v>
      </c>
      <c r="U6" s="26">
        <v>457.2352150537634</v>
      </c>
      <c r="V6" s="26">
        <v>457.2352150537634</v>
      </c>
      <c r="W6" s="26">
        <v>457.2352150537634</v>
      </c>
      <c r="X6" s="26">
        <v>457.2352150537634</v>
      </c>
      <c r="Y6" s="26">
        <v>457.2352150537634</v>
      </c>
      <c r="Z6" s="26">
        <v>457.2352150537634</v>
      </c>
      <c r="AA6" s="26">
        <v>457.2352150537634</v>
      </c>
      <c r="AB6" s="26">
        <v>457.2352150537634</v>
      </c>
      <c r="AC6" s="26">
        <v>457.2352150537634</v>
      </c>
      <c r="AD6" s="26">
        <v>457.2352150537634</v>
      </c>
      <c r="AE6" s="26">
        <v>457.2352150537634</v>
      </c>
      <c r="AF6" s="26">
        <v>457.2352150537634</v>
      </c>
    </row>
    <row r="7" spans="1:32" ht="120" customHeight="1" x14ac:dyDescent="0.75">
      <c r="A7" s="25" t="s">
        <v>5</v>
      </c>
      <c r="B7" s="26">
        <v>457.2352150537634</v>
      </c>
      <c r="C7" s="26">
        <v>457.2352150537634</v>
      </c>
      <c r="D7" s="26">
        <v>457.2352150537634</v>
      </c>
      <c r="E7" s="26">
        <v>457.2352150537634</v>
      </c>
      <c r="F7" s="26">
        <v>457.2352150537634</v>
      </c>
      <c r="G7" s="26">
        <v>457.2352150537634</v>
      </c>
      <c r="H7" s="26">
        <v>457.2352150537634</v>
      </c>
      <c r="I7" s="26">
        <v>457.2352150537634</v>
      </c>
      <c r="J7" s="26">
        <v>457.2352150537634</v>
      </c>
      <c r="K7" s="26">
        <v>457.2352150537634</v>
      </c>
      <c r="L7" s="26">
        <v>457.2352150537634</v>
      </c>
      <c r="M7" s="26">
        <v>457.2352150537634</v>
      </c>
      <c r="N7" s="26">
        <v>457.2352150537634</v>
      </c>
      <c r="O7" s="26">
        <v>457.2352150537634</v>
      </c>
      <c r="P7" s="26">
        <v>457.2352150537634</v>
      </c>
      <c r="Q7" s="26">
        <v>457.2352150537634</v>
      </c>
      <c r="R7" s="26">
        <v>457.2352150537634</v>
      </c>
      <c r="S7" s="26">
        <v>457.2352150537634</v>
      </c>
      <c r="T7" s="26">
        <v>457.2352150537634</v>
      </c>
      <c r="U7" s="26">
        <v>457.2352150537634</v>
      </c>
      <c r="V7" s="26">
        <v>457.2352150537634</v>
      </c>
      <c r="W7" s="26">
        <v>457.2352150537634</v>
      </c>
      <c r="X7" s="26">
        <v>457.2352150537634</v>
      </c>
      <c r="Y7" s="26">
        <v>457.2352150537634</v>
      </c>
      <c r="Z7" s="26">
        <v>457.2352150537634</v>
      </c>
      <c r="AA7" s="26">
        <v>457.2352150537634</v>
      </c>
      <c r="AB7" s="26">
        <v>457.2352150537634</v>
      </c>
      <c r="AC7" s="26">
        <v>457.2352150537634</v>
      </c>
      <c r="AD7" s="26">
        <v>457.2352150537634</v>
      </c>
      <c r="AE7" s="26">
        <v>457.2352150537634</v>
      </c>
      <c r="AF7" s="26">
        <v>457.2352150537634</v>
      </c>
    </row>
    <row r="8" spans="1:32" ht="120" customHeight="1" x14ac:dyDescent="0.75">
      <c r="A8" s="25" t="s">
        <v>6</v>
      </c>
      <c r="B8" s="26">
        <v>457.2352150537634</v>
      </c>
      <c r="C8" s="26">
        <v>457.2352150537634</v>
      </c>
      <c r="D8" s="26">
        <v>457.2352150537634</v>
      </c>
      <c r="E8" s="26">
        <v>457.2352150537634</v>
      </c>
      <c r="F8" s="26">
        <v>457.2352150537634</v>
      </c>
      <c r="G8" s="26">
        <v>457.2352150537634</v>
      </c>
      <c r="H8" s="26">
        <v>457.2352150537634</v>
      </c>
      <c r="I8" s="26">
        <v>457.2352150537634</v>
      </c>
      <c r="J8" s="26">
        <v>457.2352150537634</v>
      </c>
      <c r="K8" s="26">
        <v>457.2352150537634</v>
      </c>
      <c r="L8" s="26">
        <v>457.2352150537634</v>
      </c>
      <c r="M8" s="26">
        <v>457.2352150537634</v>
      </c>
      <c r="N8" s="26">
        <v>457.2352150537634</v>
      </c>
      <c r="O8" s="26">
        <v>457.2352150537634</v>
      </c>
      <c r="P8" s="26">
        <v>457.2352150537634</v>
      </c>
      <c r="Q8" s="26">
        <v>457.2352150537634</v>
      </c>
      <c r="R8" s="26">
        <v>457.2352150537634</v>
      </c>
      <c r="S8" s="26">
        <v>457.2352150537634</v>
      </c>
      <c r="T8" s="26">
        <v>457.2352150537634</v>
      </c>
      <c r="U8" s="26">
        <v>457.2352150537634</v>
      </c>
      <c r="V8" s="26">
        <v>457.2352150537634</v>
      </c>
      <c r="W8" s="26">
        <v>457.2352150537634</v>
      </c>
      <c r="X8" s="26">
        <v>457.2352150537634</v>
      </c>
      <c r="Y8" s="26">
        <v>457.2352150537634</v>
      </c>
      <c r="Z8" s="26">
        <v>457.2352150537634</v>
      </c>
      <c r="AA8" s="26">
        <v>457.2352150537634</v>
      </c>
      <c r="AB8" s="26">
        <v>457.2352150537634</v>
      </c>
      <c r="AC8" s="26">
        <v>457.2352150537634</v>
      </c>
      <c r="AD8" s="26">
        <v>457.2352150537634</v>
      </c>
      <c r="AE8" s="26">
        <v>457.2352150537634</v>
      </c>
      <c r="AF8" s="26">
        <v>457.2352150537634</v>
      </c>
    </row>
    <row r="9" spans="1:32" ht="120" customHeight="1" x14ac:dyDescent="0.75">
      <c r="A9" s="25" t="s">
        <v>7</v>
      </c>
      <c r="B9" s="26">
        <v>457.2352150537634</v>
      </c>
      <c r="C9" s="26">
        <v>457.2352150537634</v>
      </c>
      <c r="D9" s="26">
        <v>457.2352150537634</v>
      </c>
      <c r="E9" s="26">
        <v>457.2352150537634</v>
      </c>
      <c r="F9" s="26">
        <v>457.2352150537634</v>
      </c>
      <c r="G9" s="26">
        <v>457.2352150537634</v>
      </c>
      <c r="H9" s="26">
        <v>457.2352150537634</v>
      </c>
      <c r="I9" s="26">
        <v>457.2352150537634</v>
      </c>
      <c r="J9" s="26">
        <v>457.2352150537634</v>
      </c>
      <c r="K9" s="26">
        <v>457.2352150537634</v>
      </c>
      <c r="L9" s="26">
        <v>457.2352150537634</v>
      </c>
      <c r="M9" s="26">
        <v>457.2352150537634</v>
      </c>
      <c r="N9" s="26">
        <v>457.2352150537634</v>
      </c>
      <c r="O9" s="26">
        <v>457.2352150537634</v>
      </c>
      <c r="P9" s="26">
        <v>457.2352150537634</v>
      </c>
      <c r="Q9" s="26">
        <v>457.2352150537634</v>
      </c>
      <c r="R9" s="26">
        <v>457.2352150537634</v>
      </c>
      <c r="S9" s="26">
        <v>457.2352150537634</v>
      </c>
      <c r="T9" s="26">
        <v>457.2352150537634</v>
      </c>
      <c r="U9" s="26">
        <v>457.2352150537634</v>
      </c>
      <c r="V9" s="26">
        <v>457.2352150537634</v>
      </c>
      <c r="W9" s="26">
        <v>457.2352150537634</v>
      </c>
      <c r="X9" s="26">
        <v>457.2352150537634</v>
      </c>
      <c r="Y9" s="26">
        <v>457.2352150537634</v>
      </c>
      <c r="Z9" s="26">
        <v>457.2352150537634</v>
      </c>
      <c r="AA9" s="26">
        <v>457.2352150537634</v>
      </c>
      <c r="AB9" s="26">
        <v>457.2352150537634</v>
      </c>
      <c r="AC9" s="26">
        <v>457.2352150537634</v>
      </c>
      <c r="AD9" s="26">
        <v>457.2352150537634</v>
      </c>
      <c r="AE9" s="26">
        <v>457.2352150537634</v>
      </c>
      <c r="AF9" s="26">
        <v>457.2352150537634</v>
      </c>
    </row>
    <row r="10" spans="1:32" ht="120" customHeight="1" x14ac:dyDescent="0.75">
      <c r="A10" s="25" t="s">
        <v>8</v>
      </c>
      <c r="B10" s="26">
        <v>457.2352150537634</v>
      </c>
      <c r="C10" s="26">
        <v>457.2352150537634</v>
      </c>
      <c r="D10" s="26">
        <v>457.2352150537634</v>
      </c>
      <c r="E10" s="26">
        <v>457.2352150537634</v>
      </c>
      <c r="F10" s="26">
        <v>457.2352150537634</v>
      </c>
      <c r="G10" s="26">
        <v>457.2352150537634</v>
      </c>
      <c r="H10" s="26">
        <v>457.2352150537634</v>
      </c>
      <c r="I10" s="26">
        <v>457.2352150537634</v>
      </c>
      <c r="J10" s="26">
        <v>457.2352150537634</v>
      </c>
      <c r="K10" s="26">
        <v>457.2352150537634</v>
      </c>
      <c r="L10" s="26">
        <v>457.2352150537634</v>
      </c>
      <c r="M10" s="26">
        <v>457.2352150537634</v>
      </c>
      <c r="N10" s="26">
        <v>457.2352150537634</v>
      </c>
      <c r="O10" s="26">
        <v>457.2352150537634</v>
      </c>
      <c r="P10" s="26">
        <v>457.2352150537634</v>
      </c>
      <c r="Q10" s="26">
        <v>457.2352150537634</v>
      </c>
      <c r="R10" s="26">
        <v>457.2352150537634</v>
      </c>
      <c r="S10" s="26">
        <v>457.2352150537634</v>
      </c>
      <c r="T10" s="26">
        <v>457.2352150537634</v>
      </c>
      <c r="U10" s="26">
        <v>457.2352150537634</v>
      </c>
      <c r="V10" s="26">
        <v>457.2352150537634</v>
      </c>
      <c r="W10" s="26">
        <v>457.2352150537634</v>
      </c>
      <c r="X10" s="26">
        <v>457.2352150537634</v>
      </c>
      <c r="Y10" s="26">
        <v>457.2352150537634</v>
      </c>
      <c r="Z10" s="26">
        <v>457.2352150537634</v>
      </c>
      <c r="AA10" s="26">
        <v>457.2352150537634</v>
      </c>
      <c r="AB10" s="26">
        <v>457.2352150537634</v>
      </c>
      <c r="AC10" s="26">
        <v>457.2352150537634</v>
      </c>
      <c r="AD10" s="26">
        <v>457.2352150537634</v>
      </c>
      <c r="AE10" s="26">
        <v>457.2352150537634</v>
      </c>
      <c r="AF10" s="26">
        <v>457.2352150537634</v>
      </c>
    </row>
    <row r="11" spans="1:32" ht="120" customHeight="1" x14ac:dyDescent="0.75">
      <c r="A11" s="25" t="s">
        <v>9</v>
      </c>
      <c r="B11" s="26">
        <v>457.2352150537634</v>
      </c>
      <c r="C11" s="26">
        <v>457.2352150537634</v>
      </c>
      <c r="D11" s="26">
        <v>457.2352150537634</v>
      </c>
      <c r="E11" s="26">
        <v>457.2352150537634</v>
      </c>
      <c r="F11" s="26">
        <v>457.2352150537634</v>
      </c>
      <c r="G11" s="26">
        <v>457.2352150537634</v>
      </c>
      <c r="H11" s="26">
        <v>457.2352150537634</v>
      </c>
      <c r="I11" s="26">
        <v>457.2352150537634</v>
      </c>
      <c r="J11" s="26">
        <v>457.2352150537634</v>
      </c>
      <c r="K11" s="26">
        <v>457.2352150537634</v>
      </c>
      <c r="L11" s="26">
        <v>457.2352150537634</v>
      </c>
      <c r="M11" s="26">
        <v>457.2352150537634</v>
      </c>
      <c r="N11" s="26">
        <v>457.2352150537634</v>
      </c>
      <c r="O11" s="26">
        <v>457.2352150537634</v>
      </c>
      <c r="P11" s="26">
        <v>457.2352150537634</v>
      </c>
      <c r="Q11" s="26">
        <v>457.2352150537634</v>
      </c>
      <c r="R11" s="26">
        <v>457.2352150537634</v>
      </c>
      <c r="S11" s="26">
        <v>457.2352150537634</v>
      </c>
      <c r="T11" s="26">
        <v>457.2352150537634</v>
      </c>
      <c r="U11" s="26">
        <v>457.2352150537634</v>
      </c>
      <c r="V11" s="26">
        <v>457.2352150537634</v>
      </c>
      <c r="W11" s="26">
        <v>457.2352150537634</v>
      </c>
      <c r="X11" s="26">
        <v>457.2352150537634</v>
      </c>
      <c r="Y11" s="26">
        <v>457.2352150537634</v>
      </c>
      <c r="Z11" s="26">
        <v>457.2352150537634</v>
      </c>
      <c r="AA11" s="26">
        <v>457.2352150537634</v>
      </c>
      <c r="AB11" s="26">
        <v>457.2352150537634</v>
      </c>
      <c r="AC11" s="26">
        <v>457.2352150537634</v>
      </c>
      <c r="AD11" s="26">
        <v>457.2352150537634</v>
      </c>
      <c r="AE11" s="26">
        <v>457.2352150537634</v>
      </c>
      <c r="AF11" s="26">
        <v>457.2352150537634</v>
      </c>
    </row>
    <row r="12" spans="1:32" ht="120" customHeight="1" x14ac:dyDescent="0.75">
      <c r="A12" s="25" t="s">
        <v>10</v>
      </c>
      <c r="B12" s="26">
        <v>457.2352150537634</v>
      </c>
      <c r="C12" s="26">
        <v>457.2352150537634</v>
      </c>
      <c r="D12" s="26">
        <v>457.2352150537634</v>
      </c>
      <c r="E12" s="26">
        <v>457.2352150537634</v>
      </c>
      <c r="F12" s="26">
        <v>457.2352150537634</v>
      </c>
      <c r="G12" s="26">
        <v>457.2352150537634</v>
      </c>
      <c r="H12" s="26">
        <v>457.2352150537634</v>
      </c>
      <c r="I12" s="26">
        <v>457.2352150537634</v>
      </c>
      <c r="J12" s="26">
        <v>457.2352150537634</v>
      </c>
      <c r="K12" s="26">
        <v>457.2352150537634</v>
      </c>
      <c r="L12" s="26">
        <v>457.2352150537634</v>
      </c>
      <c r="M12" s="26">
        <v>457.2352150537634</v>
      </c>
      <c r="N12" s="26">
        <v>457.2352150537634</v>
      </c>
      <c r="O12" s="26">
        <v>457.2352150537634</v>
      </c>
      <c r="P12" s="26">
        <v>457.2352150537634</v>
      </c>
      <c r="Q12" s="26">
        <v>457.2352150537634</v>
      </c>
      <c r="R12" s="26">
        <v>457.2352150537634</v>
      </c>
      <c r="S12" s="26">
        <v>457.2352150537634</v>
      </c>
      <c r="T12" s="26">
        <v>457.2352150537634</v>
      </c>
      <c r="U12" s="26">
        <v>457.2352150537634</v>
      </c>
      <c r="V12" s="26">
        <v>457.2352150537634</v>
      </c>
      <c r="W12" s="26">
        <v>457.2352150537634</v>
      </c>
      <c r="X12" s="26">
        <v>457.2352150537634</v>
      </c>
      <c r="Y12" s="26">
        <v>457.2352150537634</v>
      </c>
      <c r="Z12" s="26">
        <v>457.2352150537634</v>
      </c>
      <c r="AA12" s="26">
        <v>457.2352150537634</v>
      </c>
      <c r="AB12" s="26">
        <v>457.2352150537634</v>
      </c>
      <c r="AC12" s="26">
        <v>457.2352150537634</v>
      </c>
      <c r="AD12" s="26">
        <v>457.2352150537634</v>
      </c>
      <c r="AE12" s="26">
        <v>457.2352150537634</v>
      </c>
      <c r="AF12" s="26">
        <v>457.2352150537634</v>
      </c>
    </row>
    <row r="13" spans="1:32" ht="120" customHeight="1" x14ac:dyDescent="0.75">
      <c r="A13" s="25" t="s">
        <v>11</v>
      </c>
      <c r="B13" s="26">
        <v>457.2352150537634</v>
      </c>
      <c r="C13" s="26">
        <v>457.2352150537634</v>
      </c>
      <c r="D13" s="26">
        <v>457.2352150537634</v>
      </c>
      <c r="E13" s="26">
        <v>457.2352150537634</v>
      </c>
      <c r="F13" s="26">
        <v>457.2352150537634</v>
      </c>
      <c r="G13" s="26">
        <v>457.2352150537634</v>
      </c>
      <c r="H13" s="26">
        <v>457.2352150537634</v>
      </c>
      <c r="I13" s="26">
        <v>457.2352150537634</v>
      </c>
      <c r="J13" s="26">
        <v>457.2352150537634</v>
      </c>
      <c r="K13" s="26">
        <v>457.2352150537634</v>
      </c>
      <c r="L13" s="26">
        <v>457.2352150537634</v>
      </c>
      <c r="M13" s="26">
        <v>457.2352150537634</v>
      </c>
      <c r="N13" s="26">
        <v>457.2352150537634</v>
      </c>
      <c r="O13" s="26">
        <v>457.2352150537634</v>
      </c>
      <c r="P13" s="26">
        <v>457.2352150537634</v>
      </c>
      <c r="Q13" s="26">
        <v>457.2352150537634</v>
      </c>
      <c r="R13" s="26">
        <v>457.2352150537634</v>
      </c>
      <c r="S13" s="26">
        <v>457.2352150537634</v>
      </c>
      <c r="T13" s="26">
        <v>457.2352150537634</v>
      </c>
      <c r="U13" s="26">
        <v>457.2352150537634</v>
      </c>
      <c r="V13" s="26">
        <v>457.2352150537634</v>
      </c>
      <c r="W13" s="26">
        <v>457.2352150537634</v>
      </c>
      <c r="X13" s="26">
        <v>457.2352150537634</v>
      </c>
      <c r="Y13" s="26">
        <v>457.2352150537634</v>
      </c>
      <c r="Z13" s="26">
        <v>457.2352150537634</v>
      </c>
      <c r="AA13" s="26">
        <v>457.2352150537634</v>
      </c>
      <c r="AB13" s="26">
        <v>457.2352150537634</v>
      </c>
      <c r="AC13" s="26">
        <v>457.2352150537634</v>
      </c>
      <c r="AD13" s="26">
        <v>457.2352150537634</v>
      </c>
      <c r="AE13" s="26">
        <v>457.2352150537634</v>
      </c>
      <c r="AF13" s="26">
        <v>457.2352150537634</v>
      </c>
    </row>
    <row r="14" spans="1:32" ht="120" customHeight="1" x14ac:dyDescent="0.75">
      <c r="A14" s="25" t="s">
        <v>12</v>
      </c>
      <c r="B14" s="26">
        <v>457.2352150537634</v>
      </c>
      <c r="C14" s="26">
        <v>457.2352150537634</v>
      </c>
      <c r="D14" s="26">
        <v>457.2352150537634</v>
      </c>
      <c r="E14" s="26">
        <v>457.2352150537634</v>
      </c>
      <c r="F14" s="26">
        <v>457.2352150537634</v>
      </c>
      <c r="G14" s="26">
        <v>457.2352150537634</v>
      </c>
      <c r="H14" s="26">
        <v>457.2352150537634</v>
      </c>
      <c r="I14" s="26">
        <v>457.2352150537634</v>
      </c>
      <c r="J14" s="26">
        <v>457.2352150537634</v>
      </c>
      <c r="K14" s="26">
        <v>457.2352150537634</v>
      </c>
      <c r="L14" s="26">
        <v>457.2352150537634</v>
      </c>
      <c r="M14" s="26">
        <v>457.2352150537634</v>
      </c>
      <c r="N14" s="26">
        <v>457.2352150537634</v>
      </c>
      <c r="O14" s="26">
        <v>457.2352150537634</v>
      </c>
      <c r="P14" s="26">
        <v>457.2352150537634</v>
      </c>
      <c r="Q14" s="26">
        <v>457.2352150537634</v>
      </c>
      <c r="R14" s="26">
        <v>457.2352150537634</v>
      </c>
      <c r="S14" s="26">
        <v>457.2352150537634</v>
      </c>
      <c r="T14" s="26">
        <v>457.2352150537634</v>
      </c>
      <c r="U14" s="26">
        <v>457.2352150537634</v>
      </c>
      <c r="V14" s="26">
        <v>457.2352150537634</v>
      </c>
      <c r="W14" s="26">
        <v>457.2352150537634</v>
      </c>
      <c r="X14" s="26">
        <v>457.2352150537634</v>
      </c>
      <c r="Y14" s="26">
        <v>457.2352150537634</v>
      </c>
      <c r="Z14" s="26">
        <v>457.2352150537634</v>
      </c>
      <c r="AA14" s="26">
        <v>457.2352150537634</v>
      </c>
      <c r="AB14" s="26">
        <v>457.2352150537634</v>
      </c>
      <c r="AC14" s="26">
        <v>457.2352150537634</v>
      </c>
      <c r="AD14" s="26">
        <v>457.2352150537634</v>
      </c>
      <c r="AE14" s="26">
        <v>457.2352150537634</v>
      </c>
      <c r="AF14" s="26">
        <v>457.2352150537634</v>
      </c>
    </row>
    <row r="15" spans="1:32" ht="120" customHeight="1" x14ac:dyDescent="0.75">
      <c r="A15" s="25" t="s">
        <v>13</v>
      </c>
      <c r="B15" s="26">
        <v>457.2352150537634</v>
      </c>
      <c r="C15" s="26">
        <v>457.2352150537634</v>
      </c>
      <c r="D15" s="26">
        <v>457.2352150537634</v>
      </c>
      <c r="E15" s="26">
        <v>457.2352150537634</v>
      </c>
      <c r="F15" s="26">
        <v>457.2352150537634</v>
      </c>
      <c r="G15" s="26">
        <v>457.2352150537634</v>
      </c>
      <c r="H15" s="26">
        <v>457.2352150537634</v>
      </c>
      <c r="I15" s="26">
        <v>457.2352150537634</v>
      </c>
      <c r="J15" s="26">
        <v>457.2352150537634</v>
      </c>
      <c r="K15" s="26">
        <v>457.2352150537634</v>
      </c>
      <c r="L15" s="26">
        <v>457.2352150537634</v>
      </c>
      <c r="M15" s="26">
        <v>457.2352150537634</v>
      </c>
      <c r="N15" s="26">
        <v>457.2352150537634</v>
      </c>
      <c r="O15" s="26">
        <v>457.2352150537634</v>
      </c>
      <c r="P15" s="26">
        <v>457.2352150537634</v>
      </c>
      <c r="Q15" s="26">
        <v>457.2352150537634</v>
      </c>
      <c r="R15" s="26">
        <v>457.2352150537634</v>
      </c>
      <c r="S15" s="26">
        <v>457.2352150537634</v>
      </c>
      <c r="T15" s="26">
        <v>457.2352150537634</v>
      </c>
      <c r="U15" s="26">
        <v>457.2352150537634</v>
      </c>
      <c r="V15" s="26">
        <v>457.2352150537634</v>
      </c>
      <c r="W15" s="26">
        <v>457.2352150537634</v>
      </c>
      <c r="X15" s="26">
        <v>457.2352150537634</v>
      </c>
      <c r="Y15" s="26">
        <v>457.2352150537634</v>
      </c>
      <c r="Z15" s="26">
        <v>457.2352150537634</v>
      </c>
      <c r="AA15" s="26">
        <v>457.2352150537634</v>
      </c>
      <c r="AB15" s="26">
        <v>457.2352150537634</v>
      </c>
      <c r="AC15" s="26">
        <v>457.2352150537634</v>
      </c>
      <c r="AD15" s="26">
        <v>457.2352150537634</v>
      </c>
      <c r="AE15" s="26">
        <v>457.2352150537634</v>
      </c>
      <c r="AF15" s="26">
        <v>457.2352150537634</v>
      </c>
    </row>
    <row r="16" spans="1:32" ht="120" customHeight="1" x14ac:dyDescent="0.75">
      <c r="A16" s="25" t="s">
        <v>14</v>
      </c>
      <c r="B16" s="26">
        <v>457.2352150537634</v>
      </c>
      <c r="C16" s="26">
        <v>457.2352150537634</v>
      </c>
      <c r="D16" s="26">
        <v>457.2352150537634</v>
      </c>
      <c r="E16" s="26">
        <v>457.2352150537634</v>
      </c>
      <c r="F16" s="26">
        <v>457.2352150537634</v>
      </c>
      <c r="G16" s="26">
        <v>457.2352150537634</v>
      </c>
      <c r="H16" s="26">
        <v>457.2352150537634</v>
      </c>
      <c r="I16" s="26">
        <v>457.2352150537634</v>
      </c>
      <c r="J16" s="26">
        <v>457.2352150537634</v>
      </c>
      <c r="K16" s="26">
        <v>457.2352150537634</v>
      </c>
      <c r="L16" s="26">
        <v>457.2352150537634</v>
      </c>
      <c r="M16" s="26">
        <v>457.2352150537634</v>
      </c>
      <c r="N16" s="26">
        <v>457.2352150537634</v>
      </c>
      <c r="O16" s="26">
        <v>457.2352150537634</v>
      </c>
      <c r="P16" s="26">
        <v>457.2352150537634</v>
      </c>
      <c r="Q16" s="26">
        <v>457.2352150537634</v>
      </c>
      <c r="R16" s="26">
        <v>457.2352150537634</v>
      </c>
      <c r="S16" s="26">
        <v>457.2352150537634</v>
      </c>
      <c r="T16" s="26">
        <v>457.2352150537634</v>
      </c>
      <c r="U16" s="26">
        <v>457.2352150537634</v>
      </c>
      <c r="V16" s="26">
        <v>457.2352150537634</v>
      </c>
      <c r="W16" s="26">
        <v>457.2352150537634</v>
      </c>
      <c r="X16" s="26">
        <v>457.2352150537634</v>
      </c>
      <c r="Y16" s="26">
        <v>457.2352150537634</v>
      </c>
      <c r="Z16" s="26">
        <v>457.2352150537634</v>
      </c>
      <c r="AA16" s="26">
        <v>457.2352150537634</v>
      </c>
      <c r="AB16" s="26">
        <v>457.2352150537634</v>
      </c>
      <c r="AC16" s="26">
        <v>457.2352150537634</v>
      </c>
      <c r="AD16" s="26">
        <v>457.2352150537634</v>
      </c>
      <c r="AE16" s="26">
        <v>457.2352150537634</v>
      </c>
      <c r="AF16" s="26">
        <v>457.2352150537634</v>
      </c>
    </row>
    <row r="17" spans="1:32" ht="120" customHeight="1" x14ac:dyDescent="0.75">
      <c r="A17" s="25" t="s">
        <v>15</v>
      </c>
      <c r="B17" s="26">
        <v>457.2352150537634</v>
      </c>
      <c r="C17" s="26">
        <v>457.2352150537634</v>
      </c>
      <c r="D17" s="26">
        <v>457.2352150537634</v>
      </c>
      <c r="E17" s="26">
        <v>457.2352150537634</v>
      </c>
      <c r="F17" s="26">
        <v>457.2352150537634</v>
      </c>
      <c r="G17" s="26">
        <v>457.2352150537634</v>
      </c>
      <c r="H17" s="26">
        <v>457.2352150537634</v>
      </c>
      <c r="I17" s="26">
        <v>457.2352150537634</v>
      </c>
      <c r="J17" s="26">
        <v>457.2352150537634</v>
      </c>
      <c r="K17" s="26">
        <v>457.2352150537634</v>
      </c>
      <c r="L17" s="26">
        <v>457.2352150537634</v>
      </c>
      <c r="M17" s="26">
        <v>457.2352150537634</v>
      </c>
      <c r="N17" s="26">
        <v>457.2352150537634</v>
      </c>
      <c r="O17" s="26">
        <v>457.2352150537634</v>
      </c>
      <c r="P17" s="26">
        <v>457.2352150537634</v>
      </c>
      <c r="Q17" s="26">
        <v>457.2352150537634</v>
      </c>
      <c r="R17" s="26">
        <v>457.2352150537634</v>
      </c>
      <c r="S17" s="26">
        <v>457.2352150537634</v>
      </c>
      <c r="T17" s="26">
        <v>457.2352150537634</v>
      </c>
      <c r="U17" s="26">
        <v>457.2352150537634</v>
      </c>
      <c r="V17" s="26">
        <v>457.2352150537634</v>
      </c>
      <c r="W17" s="26">
        <v>457.2352150537634</v>
      </c>
      <c r="X17" s="26">
        <v>457.2352150537634</v>
      </c>
      <c r="Y17" s="26">
        <v>457.2352150537634</v>
      </c>
      <c r="Z17" s="26">
        <v>457.2352150537634</v>
      </c>
      <c r="AA17" s="26">
        <v>457.2352150537634</v>
      </c>
      <c r="AB17" s="26">
        <v>457.2352150537634</v>
      </c>
      <c r="AC17" s="26">
        <v>457.2352150537634</v>
      </c>
      <c r="AD17" s="26">
        <v>457.2352150537634</v>
      </c>
      <c r="AE17" s="26">
        <v>457.2352150537634</v>
      </c>
      <c r="AF17" s="26">
        <v>457.2352150537634</v>
      </c>
    </row>
    <row r="18" spans="1:32" ht="120" customHeight="1" x14ac:dyDescent="0.75">
      <c r="A18" s="25" t="s">
        <v>16</v>
      </c>
      <c r="B18" s="26">
        <v>457.2352150537634</v>
      </c>
      <c r="C18" s="26">
        <v>457.2352150537634</v>
      </c>
      <c r="D18" s="26">
        <v>457.2352150537634</v>
      </c>
      <c r="E18" s="26">
        <v>457.2352150537634</v>
      </c>
      <c r="F18" s="26">
        <v>457.2352150537634</v>
      </c>
      <c r="G18" s="26">
        <v>457.2352150537634</v>
      </c>
      <c r="H18" s="26">
        <v>457.2352150537634</v>
      </c>
      <c r="I18" s="26">
        <v>457.2352150537634</v>
      </c>
      <c r="J18" s="26">
        <v>457.2352150537634</v>
      </c>
      <c r="K18" s="26">
        <v>457.2352150537634</v>
      </c>
      <c r="L18" s="26">
        <v>457.2352150537634</v>
      </c>
      <c r="M18" s="26">
        <v>457.2352150537634</v>
      </c>
      <c r="N18" s="26">
        <v>457.2352150537634</v>
      </c>
      <c r="O18" s="26">
        <v>457.2352150537634</v>
      </c>
      <c r="P18" s="26">
        <v>457.2352150537634</v>
      </c>
      <c r="Q18" s="26">
        <v>457.2352150537634</v>
      </c>
      <c r="R18" s="26">
        <v>457.2352150537634</v>
      </c>
      <c r="S18" s="26">
        <v>457.2352150537634</v>
      </c>
      <c r="T18" s="26">
        <v>457.2352150537634</v>
      </c>
      <c r="U18" s="26">
        <v>457.2352150537634</v>
      </c>
      <c r="V18" s="26">
        <v>457.2352150537634</v>
      </c>
      <c r="W18" s="26">
        <v>457.2352150537634</v>
      </c>
      <c r="X18" s="26">
        <v>457.2352150537634</v>
      </c>
      <c r="Y18" s="26">
        <v>457.2352150537634</v>
      </c>
      <c r="Z18" s="26">
        <v>457.2352150537634</v>
      </c>
      <c r="AA18" s="26">
        <v>457.2352150537634</v>
      </c>
      <c r="AB18" s="26">
        <v>457.2352150537634</v>
      </c>
      <c r="AC18" s="26">
        <v>457.2352150537634</v>
      </c>
      <c r="AD18" s="26">
        <v>457.2352150537634</v>
      </c>
      <c r="AE18" s="26">
        <v>457.2352150537634</v>
      </c>
      <c r="AF18" s="26">
        <v>457.2352150537634</v>
      </c>
    </row>
    <row r="19" spans="1:32" ht="120" customHeight="1" x14ac:dyDescent="0.75">
      <c r="A19" s="25" t="s">
        <v>17</v>
      </c>
      <c r="B19" s="26">
        <v>457.2352150537634</v>
      </c>
      <c r="C19" s="26">
        <v>457.2352150537634</v>
      </c>
      <c r="D19" s="26">
        <v>457.2352150537634</v>
      </c>
      <c r="E19" s="26">
        <v>457.2352150537634</v>
      </c>
      <c r="F19" s="26">
        <v>457.2352150537634</v>
      </c>
      <c r="G19" s="26">
        <v>457.2352150537634</v>
      </c>
      <c r="H19" s="26">
        <v>457.2352150537634</v>
      </c>
      <c r="I19" s="26">
        <v>457.2352150537634</v>
      </c>
      <c r="J19" s="26">
        <v>457.2352150537634</v>
      </c>
      <c r="K19" s="26">
        <v>457.2352150537634</v>
      </c>
      <c r="L19" s="26">
        <v>457.2352150537634</v>
      </c>
      <c r="M19" s="26">
        <v>457.2352150537634</v>
      </c>
      <c r="N19" s="26">
        <v>457.2352150537634</v>
      </c>
      <c r="O19" s="26">
        <v>457.2352150537634</v>
      </c>
      <c r="P19" s="26">
        <v>457.2352150537634</v>
      </c>
      <c r="Q19" s="26">
        <v>457.2352150537634</v>
      </c>
      <c r="R19" s="26">
        <v>457.2352150537634</v>
      </c>
      <c r="S19" s="26">
        <v>457.2352150537634</v>
      </c>
      <c r="T19" s="26">
        <v>457.2352150537634</v>
      </c>
      <c r="U19" s="26">
        <v>457.2352150537634</v>
      </c>
      <c r="V19" s="26">
        <v>457.2352150537634</v>
      </c>
      <c r="W19" s="26">
        <v>457.2352150537634</v>
      </c>
      <c r="X19" s="26">
        <v>457.2352150537634</v>
      </c>
      <c r="Y19" s="26">
        <v>457.2352150537634</v>
      </c>
      <c r="Z19" s="26">
        <v>457.2352150537634</v>
      </c>
      <c r="AA19" s="26">
        <v>457.2352150537634</v>
      </c>
      <c r="AB19" s="26">
        <v>457.2352150537634</v>
      </c>
      <c r="AC19" s="26">
        <v>457.2352150537634</v>
      </c>
      <c r="AD19" s="26">
        <v>457.2352150537634</v>
      </c>
      <c r="AE19" s="26">
        <v>457.2352150537634</v>
      </c>
      <c r="AF19" s="26">
        <v>457.2352150537634</v>
      </c>
    </row>
    <row r="20" spans="1:32" ht="120" customHeight="1" x14ac:dyDescent="0.75">
      <c r="A20" s="25" t="s">
        <v>18</v>
      </c>
      <c r="B20" s="26">
        <v>457.2352150537634</v>
      </c>
      <c r="C20" s="26">
        <v>457.2352150537634</v>
      </c>
      <c r="D20" s="26">
        <v>457.2352150537634</v>
      </c>
      <c r="E20" s="26">
        <v>457.2352150537634</v>
      </c>
      <c r="F20" s="26">
        <v>457.2352150537634</v>
      </c>
      <c r="G20" s="26">
        <v>457.2352150537634</v>
      </c>
      <c r="H20" s="26">
        <v>457.2352150537634</v>
      </c>
      <c r="I20" s="26">
        <v>457.2352150537634</v>
      </c>
      <c r="J20" s="26">
        <v>457.2352150537634</v>
      </c>
      <c r="K20" s="26">
        <v>457.2352150537634</v>
      </c>
      <c r="L20" s="26">
        <v>457.2352150537634</v>
      </c>
      <c r="M20" s="26">
        <v>457.2352150537634</v>
      </c>
      <c r="N20" s="26">
        <v>457.2352150537634</v>
      </c>
      <c r="O20" s="26">
        <v>457.2352150537634</v>
      </c>
      <c r="P20" s="26">
        <v>457.2352150537634</v>
      </c>
      <c r="Q20" s="26">
        <v>457.2352150537634</v>
      </c>
      <c r="R20" s="26">
        <v>457.2352150537634</v>
      </c>
      <c r="S20" s="26">
        <v>457.2352150537634</v>
      </c>
      <c r="T20" s="26">
        <v>457.2352150537634</v>
      </c>
      <c r="U20" s="26">
        <v>457.2352150537634</v>
      </c>
      <c r="V20" s="26">
        <v>457.2352150537634</v>
      </c>
      <c r="W20" s="26">
        <v>457.2352150537634</v>
      </c>
      <c r="X20" s="26">
        <v>457.2352150537634</v>
      </c>
      <c r="Y20" s="26">
        <v>457.2352150537634</v>
      </c>
      <c r="Z20" s="26">
        <v>457.2352150537634</v>
      </c>
      <c r="AA20" s="26">
        <v>457.2352150537634</v>
      </c>
      <c r="AB20" s="26">
        <v>457.2352150537634</v>
      </c>
      <c r="AC20" s="26">
        <v>457.2352150537634</v>
      </c>
      <c r="AD20" s="26">
        <v>457.2352150537634</v>
      </c>
      <c r="AE20" s="26">
        <v>457.2352150537634</v>
      </c>
      <c r="AF20" s="26">
        <v>457.2352150537634</v>
      </c>
    </row>
    <row r="21" spans="1:32" ht="120" customHeight="1" x14ac:dyDescent="0.75">
      <c r="A21" s="25" t="s">
        <v>19</v>
      </c>
      <c r="B21" s="26">
        <v>457.2352150537634</v>
      </c>
      <c r="C21" s="26">
        <v>457.2352150537634</v>
      </c>
      <c r="D21" s="26">
        <v>457.2352150537634</v>
      </c>
      <c r="E21" s="26">
        <v>457.2352150537634</v>
      </c>
      <c r="F21" s="26">
        <v>457.2352150537634</v>
      </c>
      <c r="G21" s="26">
        <v>457.2352150537634</v>
      </c>
      <c r="H21" s="26">
        <v>457.2352150537634</v>
      </c>
      <c r="I21" s="26">
        <v>457.2352150537634</v>
      </c>
      <c r="J21" s="26">
        <v>457.2352150537634</v>
      </c>
      <c r="K21" s="26">
        <v>457.2352150537634</v>
      </c>
      <c r="L21" s="26">
        <v>457.2352150537634</v>
      </c>
      <c r="M21" s="26">
        <v>457.2352150537634</v>
      </c>
      <c r="N21" s="26">
        <v>457.2352150537634</v>
      </c>
      <c r="O21" s="26">
        <v>457.2352150537634</v>
      </c>
      <c r="P21" s="26">
        <v>457.2352150537634</v>
      </c>
      <c r="Q21" s="26">
        <v>457.2352150537634</v>
      </c>
      <c r="R21" s="26">
        <v>457.2352150537634</v>
      </c>
      <c r="S21" s="26">
        <v>457.2352150537634</v>
      </c>
      <c r="T21" s="26">
        <v>457.2352150537634</v>
      </c>
      <c r="U21" s="26">
        <v>457.2352150537634</v>
      </c>
      <c r="V21" s="26">
        <v>457.2352150537634</v>
      </c>
      <c r="W21" s="26">
        <v>457.2352150537634</v>
      </c>
      <c r="X21" s="26">
        <v>457.2352150537634</v>
      </c>
      <c r="Y21" s="26">
        <v>457.2352150537634</v>
      </c>
      <c r="Z21" s="26">
        <v>457.2352150537634</v>
      </c>
      <c r="AA21" s="26">
        <v>457.2352150537634</v>
      </c>
      <c r="AB21" s="26">
        <v>457.2352150537634</v>
      </c>
      <c r="AC21" s="26">
        <v>457.2352150537634</v>
      </c>
      <c r="AD21" s="26">
        <v>457.2352150537634</v>
      </c>
      <c r="AE21" s="26">
        <v>457.2352150537634</v>
      </c>
      <c r="AF21" s="26">
        <v>457.2352150537634</v>
      </c>
    </row>
    <row r="22" spans="1:32" ht="120" customHeight="1" x14ac:dyDescent="0.75">
      <c r="A22" s="25" t="s">
        <v>20</v>
      </c>
      <c r="B22" s="26">
        <v>457.2352150537634</v>
      </c>
      <c r="C22" s="26">
        <v>457.2352150537634</v>
      </c>
      <c r="D22" s="26">
        <v>457.2352150537634</v>
      </c>
      <c r="E22" s="26">
        <v>457.2352150537634</v>
      </c>
      <c r="F22" s="26">
        <v>457.2352150537634</v>
      </c>
      <c r="G22" s="26">
        <v>457.2352150537634</v>
      </c>
      <c r="H22" s="26">
        <v>457.2352150537634</v>
      </c>
      <c r="I22" s="26">
        <v>457.2352150537634</v>
      </c>
      <c r="J22" s="26">
        <v>457.2352150537634</v>
      </c>
      <c r="K22" s="26">
        <v>457.2352150537634</v>
      </c>
      <c r="L22" s="26">
        <v>457.2352150537634</v>
      </c>
      <c r="M22" s="26">
        <v>457.2352150537634</v>
      </c>
      <c r="N22" s="26">
        <v>457.2352150537634</v>
      </c>
      <c r="O22" s="26">
        <v>457.2352150537634</v>
      </c>
      <c r="P22" s="26">
        <v>457.2352150537634</v>
      </c>
      <c r="Q22" s="26">
        <v>457.2352150537634</v>
      </c>
      <c r="R22" s="26">
        <v>457.2352150537634</v>
      </c>
      <c r="S22" s="26">
        <v>457.2352150537634</v>
      </c>
      <c r="T22" s="26">
        <v>457.2352150537634</v>
      </c>
      <c r="U22" s="26">
        <v>457.2352150537634</v>
      </c>
      <c r="V22" s="26">
        <v>457.2352150537634</v>
      </c>
      <c r="W22" s="26">
        <v>457.2352150537634</v>
      </c>
      <c r="X22" s="26">
        <v>457.2352150537634</v>
      </c>
      <c r="Y22" s="26">
        <v>457.2352150537634</v>
      </c>
      <c r="Z22" s="26">
        <v>457.2352150537634</v>
      </c>
      <c r="AA22" s="26">
        <v>457.2352150537634</v>
      </c>
      <c r="AB22" s="26">
        <v>457.2352150537634</v>
      </c>
      <c r="AC22" s="26">
        <v>457.2352150537634</v>
      </c>
      <c r="AD22" s="26">
        <v>457.2352150537634</v>
      </c>
      <c r="AE22" s="26">
        <v>457.2352150537634</v>
      </c>
      <c r="AF22" s="26">
        <v>457.2352150537634</v>
      </c>
    </row>
    <row r="23" spans="1:32" ht="120" customHeight="1" x14ac:dyDescent="0.75">
      <c r="A23" s="25" t="s">
        <v>21</v>
      </c>
      <c r="B23" s="26">
        <v>457.2352150537634</v>
      </c>
      <c r="C23" s="26">
        <v>457.2352150537634</v>
      </c>
      <c r="D23" s="26">
        <v>457.2352150537634</v>
      </c>
      <c r="E23" s="26">
        <v>457.2352150537634</v>
      </c>
      <c r="F23" s="26">
        <v>457.2352150537634</v>
      </c>
      <c r="G23" s="26">
        <v>457.2352150537634</v>
      </c>
      <c r="H23" s="26">
        <v>457.2352150537634</v>
      </c>
      <c r="I23" s="26">
        <v>457.2352150537634</v>
      </c>
      <c r="J23" s="26">
        <v>457.2352150537634</v>
      </c>
      <c r="K23" s="26">
        <v>457.2352150537634</v>
      </c>
      <c r="L23" s="26">
        <v>457.2352150537634</v>
      </c>
      <c r="M23" s="26">
        <v>457.2352150537634</v>
      </c>
      <c r="N23" s="26">
        <v>457.2352150537634</v>
      </c>
      <c r="O23" s="26">
        <v>457.2352150537634</v>
      </c>
      <c r="P23" s="26">
        <v>457.2352150537634</v>
      </c>
      <c r="Q23" s="26">
        <v>457.2352150537634</v>
      </c>
      <c r="R23" s="26">
        <v>457.2352150537634</v>
      </c>
      <c r="S23" s="26">
        <v>457.2352150537634</v>
      </c>
      <c r="T23" s="26">
        <v>457.2352150537634</v>
      </c>
      <c r="U23" s="26">
        <v>457.2352150537634</v>
      </c>
      <c r="V23" s="26">
        <v>457.2352150537634</v>
      </c>
      <c r="W23" s="26">
        <v>457.2352150537634</v>
      </c>
      <c r="X23" s="26">
        <v>457.2352150537634</v>
      </c>
      <c r="Y23" s="26">
        <v>457.2352150537634</v>
      </c>
      <c r="Z23" s="26">
        <v>457.2352150537634</v>
      </c>
      <c r="AA23" s="26">
        <v>457.2352150537634</v>
      </c>
      <c r="AB23" s="26">
        <v>457.2352150537634</v>
      </c>
      <c r="AC23" s="26">
        <v>457.2352150537634</v>
      </c>
      <c r="AD23" s="26">
        <v>457.2352150537634</v>
      </c>
      <c r="AE23" s="26">
        <v>457.2352150537634</v>
      </c>
      <c r="AF23" s="26">
        <v>457.2352150537634</v>
      </c>
    </row>
    <row r="24" spans="1:32" ht="120" customHeight="1" x14ac:dyDescent="0.75">
      <c r="A24" s="25" t="s">
        <v>22</v>
      </c>
      <c r="B24" s="26">
        <v>457.2352150537634</v>
      </c>
      <c r="C24" s="26">
        <v>457.2352150537634</v>
      </c>
      <c r="D24" s="26">
        <v>457.2352150537634</v>
      </c>
      <c r="E24" s="26">
        <v>457.2352150537634</v>
      </c>
      <c r="F24" s="26">
        <v>457.2352150537634</v>
      </c>
      <c r="G24" s="26">
        <v>457.2352150537634</v>
      </c>
      <c r="H24" s="26">
        <v>457.2352150537634</v>
      </c>
      <c r="I24" s="26">
        <v>457.2352150537634</v>
      </c>
      <c r="J24" s="26">
        <v>457.2352150537634</v>
      </c>
      <c r="K24" s="26">
        <v>457.2352150537634</v>
      </c>
      <c r="L24" s="26">
        <v>457.2352150537634</v>
      </c>
      <c r="M24" s="26">
        <v>457.2352150537634</v>
      </c>
      <c r="N24" s="26">
        <v>457.2352150537634</v>
      </c>
      <c r="O24" s="26">
        <v>457.2352150537634</v>
      </c>
      <c r="P24" s="26">
        <v>457.2352150537634</v>
      </c>
      <c r="Q24" s="26">
        <v>457.2352150537634</v>
      </c>
      <c r="R24" s="26">
        <v>457.2352150537634</v>
      </c>
      <c r="S24" s="26">
        <v>457.2352150537634</v>
      </c>
      <c r="T24" s="26">
        <v>457.2352150537634</v>
      </c>
      <c r="U24" s="26">
        <v>457.2352150537634</v>
      </c>
      <c r="V24" s="26">
        <v>457.2352150537634</v>
      </c>
      <c r="W24" s="26">
        <v>457.2352150537634</v>
      </c>
      <c r="X24" s="26">
        <v>457.2352150537634</v>
      </c>
      <c r="Y24" s="26">
        <v>457.2352150537634</v>
      </c>
      <c r="Z24" s="26">
        <v>457.2352150537634</v>
      </c>
      <c r="AA24" s="26">
        <v>457.2352150537634</v>
      </c>
      <c r="AB24" s="26">
        <v>457.2352150537634</v>
      </c>
      <c r="AC24" s="26">
        <v>457.2352150537634</v>
      </c>
      <c r="AD24" s="26">
        <v>457.2352150537634</v>
      </c>
      <c r="AE24" s="26">
        <v>457.2352150537634</v>
      </c>
      <c r="AF24" s="26">
        <v>457.2352150537634</v>
      </c>
    </row>
    <row r="25" spans="1:32" ht="120" customHeight="1" x14ac:dyDescent="0.75">
      <c r="A25" s="25" t="s">
        <v>23</v>
      </c>
      <c r="B25" s="26">
        <v>457.2352150537634</v>
      </c>
      <c r="C25" s="26">
        <v>457.2352150537634</v>
      </c>
      <c r="D25" s="26">
        <v>457.2352150537634</v>
      </c>
      <c r="E25" s="26">
        <v>457.2352150537634</v>
      </c>
      <c r="F25" s="26">
        <v>457.2352150537634</v>
      </c>
      <c r="G25" s="26">
        <v>457.2352150537634</v>
      </c>
      <c r="H25" s="26">
        <v>457.2352150537634</v>
      </c>
      <c r="I25" s="26">
        <v>457.2352150537634</v>
      </c>
      <c r="J25" s="26">
        <v>457.2352150537634</v>
      </c>
      <c r="K25" s="26">
        <v>457.2352150537634</v>
      </c>
      <c r="L25" s="26">
        <v>457.2352150537634</v>
      </c>
      <c r="M25" s="26">
        <v>457.2352150537634</v>
      </c>
      <c r="N25" s="26">
        <v>457.2352150537634</v>
      </c>
      <c r="O25" s="26">
        <v>457.2352150537634</v>
      </c>
      <c r="P25" s="26">
        <v>457.2352150537634</v>
      </c>
      <c r="Q25" s="26">
        <v>457.2352150537634</v>
      </c>
      <c r="R25" s="26">
        <v>457.2352150537634</v>
      </c>
      <c r="S25" s="26">
        <v>457.2352150537634</v>
      </c>
      <c r="T25" s="26">
        <v>457.2352150537634</v>
      </c>
      <c r="U25" s="26">
        <v>457.2352150537634</v>
      </c>
      <c r="V25" s="26">
        <v>457.2352150537634</v>
      </c>
      <c r="W25" s="26">
        <v>457.2352150537634</v>
      </c>
      <c r="X25" s="26">
        <v>457.2352150537634</v>
      </c>
      <c r="Y25" s="26">
        <v>457.2352150537634</v>
      </c>
      <c r="Z25" s="26">
        <v>457.2352150537634</v>
      </c>
      <c r="AA25" s="26">
        <v>457.2352150537634</v>
      </c>
      <c r="AB25" s="26">
        <v>457.2352150537634</v>
      </c>
      <c r="AC25" s="26">
        <v>457.2352150537634</v>
      </c>
      <c r="AD25" s="26">
        <v>457.2352150537634</v>
      </c>
      <c r="AE25" s="26">
        <v>457.2352150537634</v>
      </c>
      <c r="AF25" s="26">
        <v>457.2352150537634</v>
      </c>
    </row>
    <row r="26" spans="1:32" ht="120" customHeight="1" x14ac:dyDescent="0.75">
      <c r="A26" s="25" t="s">
        <v>24</v>
      </c>
      <c r="B26" s="26">
        <v>457.2352150537634</v>
      </c>
      <c r="C26" s="26">
        <v>457.2352150537634</v>
      </c>
      <c r="D26" s="26">
        <v>457.2352150537634</v>
      </c>
      <c r="E26" s="26">
        <v>457.2352150537634</v>
      </c>
      <c r="F26" s="26">
        <v>457.2352150537634</v>
      </c>
      <c r="G26" s="26">
        <v>457.2352150537634</v>
      </c>
      <c r="H26" s="26">
        <v>457.2352150537634</v>
      </c>
      <c r="I26" s="26">
        <v>457.2352150537634</v>
      </c>
      <c r="J26" s="26">
        <v>457.2352150537634</v>
      </c>
      <c r="K26" s="26">
        <v>457.2352150537634</v>
      </c>
      <c r="L26" s="26">
        <v>457.2352150537634</v>
      </c>
      <c r="M26" s="26">
        <v>457.2352150537634</v>
      </c>
      <c r="N26" s="26">
        <v>457.2352150537634</v>
      </c>
      <c r="O26" s="26">
        <v>457.2352150537634</v>
      </c>
      <c r="P26" s="26">
        <v>457.2352150537634</v>
      </c>
      <c r="Q26" s="26">
        <v>457.2352150537634</v>
      </c>
      <c r="R26" s="26">
        <v>457.2352150537634</v>
      </c>
      <c r="S26" s="26">
        <v>457.2352150537634</v>
      </c>
      <c r="T26" s="26">
        <v>457.2352150537634</v>
      </c>
      <c r="U26" s="26">
        <v>457.2352150537634</v>
      </c>
      <c r="V26" s="26">
        <v>457.2352150537634</v>
      </c>
      <c r="W26" s="26">
        <v>457.2352150537634</v>
      </c>
      <c r="X26" s="26">
        <v>457.2352150537634</v>
      </c>
      <c r="Y26" s="26">
        <v>457.2352150537634</v>
      </c>
      <c r="Z26" s="26">
        <v>457.2352150537634</v>
      </c>
      <c r="AA26" s="26">
        <v>457.2352150537634</v>
      </c>
      <c r="AB26" s="26">
        <v>457.2352150537634</v>
      </c>
      <c r="AC26" s="26">
        <v>457.2352150537634</v>
      </c>
      <c r="AD26" s="26">
        <v>457.2352150537634</v>
      </c>
      <c r="AE26" s="26">
        <v>457.2352150537634</v>
      </c>
      <c r="AF26" s="26">
        <v>457.2352150537634</v>
      </c>
    </row>
    <row r="27" spans="1:32" s="12" customFormat="1" ht="120" customHeight="1" x14ac:dyDescent="0.75">
      <c r="A27" s="27" t="s">
        <v>25</v>
      </c>
      <c r="B27" s="28">
        <f>+SUM(B3:B26)/100</f>
        <v>109.73645161290318</v>
      </c>
      <c r="C27" s="28">
        <f t="shared" ref="C27:AF27" si="1">+SUM(C3:C26)/100</f>
        <v>109.73645161290318</v>
      </c>
      <c r="D27" s="28">
        <f t="shared" si="1"/>
        <v>109.73645161290318</v>
      </c>
      <c r="E27" s="28">
        <f t="shared" si="1"/>
        <v>109.73645161290318</v>
      </c>
      <c r="F27" s="28">
        <f t="shared" si="1"/>
        <v>109.73645161290318</v>
      </c>
      <c r="G27" s="28">
        <f t="shared" si="1"/>
        <v>109.73645161290318</v>
      </c>
      <c r="H27" s="28">
        <f t="shared" si="1"/>
        <v>109.73645161290318</v>
      </c>
      <c r="I27" s="28">
        <f t="shared" si="1"/>
        <v>109.73645161290318</v>
      </c>
      <c r="J27" s="28">
        <f t="shared" si="1"/>
        <v>109.73645161290318</v>
      </c>
      <c r="K27" s="28">
        <f t="shared" si="1"/>
        <v>109.73645161290318</v>
      </c>
      <c r="L27" s="28">
        <f t="shared" si="1"/>
        <v>109.73645161290318</v>
      </c>
      <c r="M27" s="28">
        <f t="shared" si="1"/>
        <v>109.73645161290318</v>
      </c>
      <c r="N27" s="28">
        <f t="shared" si="1"/>
        <v>109.73645161290318</v>
      </c>
      <c r="O27" s="28">
        <f t="shared" si="1"/>
        <v>109.73645161290318</v>
      </c>
      <c r="P27" s="28">
        <f t="shared" si="1"/>
        <v>109.73645161290318</v>
      </c>
      <c r="Q27" s="28">
        <f t="shared" si="1"/>
        <v>109.73645161290318</v>
      </c>
      <c r="R27" s="28">
        <f t="shared" si="1"/>
        <v>109.73645161290318</v>
      </c>
      <c r="S27" s="28">
        <f t="shared" si="1"/>
        <v>109.73645161290318</v>
      </c>
      <c r="T27" s="28">
        <f t="shared" si="1"/>
        <v>109.73645161290318</v>
      </c>
      <c r="U27" s="28">
        <f t="shared" si="1"/>
        <v>109.73645161290318</v>
      </c>
      <c r="V27" s="28">
        <f t="shared" si="1"/>
        <v>109.73645161290318</v>
      </c>
      <c r="W27" s="28">
        <f t="shared" si="1"/>
        <v>109.73645161290318</v>
      </c>
      <c r="X27" s="28">
        <f t="shared" si="1"/>
        <v>109.73645161290318</v>
      </c>
      <c r="Y27" s="28">
        <f t="shared" si="1"/>
        <v>109.73645161290318</v>
      </c>
      <c r="Z27" s="28">
        <f t="shared" si="1"/>
        <v>109.73645161290318</v>
      </c>
      <c r="AA27" s="28">
        <f t="shared" si="1"/>
        <v>109.73645161290318</v>
      </c>
      <c r="AB27" s="28">
        <f t="shared" si="1"/>
        <v>109.73645161290318</v>
      </c>
      <c r="AC27" s="28">
        <f t="shared" si="1"/>
        <v>109.73645161290318</v>
      </c>
      <c r="AD27" s="28">
        <f t="shared" si="1"/>
        <v>109.73645161290318</v>
      </c>
      <c r="AE27" s="28">
        <f t="shared" si="1"/>
        <v>109.73645161290318</v>
      </c>
      <c r="AF27" s="28">
        <f t="shared" si="1"/>
        <v>109.73645161290318</v>
      </c>
    </row>
    <row r="28" spans="1:32" s="12" customFormat="1" ht="120" customHeight="1" x14ac:dyDescent="0.75">
      <c r="A28" s="27" t="s">
        <v>26</v>
      </c>
      <c r="B28" s="28">
        <f>+B27/10</f>
        <v>10.973645161290317</v>
      </c>
      <c r="C28" s="28">
        <f t="shared" ref="C28:AF28" si="2">+C27/10</f>
        <v>10.973645161290317</v>
      </c>
      <c r="D28" s="28">
        <f t="shared" si="2"/>
        <v>10.973645161290317</v>
      </c>
      <c r="E28" s="28">
        <f t="shared" si="2"/>
        <v>10.973645161290317</v>
      </c>
      <c r="F28" s="28">
        <f t="shared" si="2"/>
        <v>10.973645161290317</v>
      </c>
      <c r="G28" s="28">
        <f t="shared" si="2"/>
        <v>10.973645161290317</v>
      </c>
      <c r="H28" s="28">
        <f t="shared" si="2"/>
        <v>10.973645161290317</v>
      </c>
      <c r="I28" s="28">
        <f t="shared" si="2"/>
        <v>10.973645161290317</v>
      </c>
      <c r="J28" s="28">
        <f t="shared" si="2"/>
        <v>10.973645161290317</v>
      </c>
      <c r="K28" s="28">
        <f t="shared" si="2"/>
        <v>10.973645161290317</v>
      </c>
      <c r="L28" s="28">
        <f t="shared" si="2"/>
        <v>10.973645161290317</v>
      </c>
      <c r="M28" s="28">
        <f t="shared" si="2"/>
        <v>10.973645161290317</v>
      </c>
      <c r="N28" s="28">
        <f t="shared" si="2"/>
        <v>10.973645161290317</v>
      </c>
      <c r="O28" s="28">
        <f t="shared" si="2"/>
        <v>10.973645161290317</v>
      </c>
      <c r="P28" s="28">
        <f t="shared" si="2"/>
        <v>10.973645161290317</v>
      </c>
      <c r="Q28" s="28">
        <f t="shared" si="2"/>
        <v>10.973645161290317</v>
      </c>
      <c r="R28" s="28">
        <f t="shared" si="2"/>
        <v>10.973645161290317</v>
      </c>
      <c r="S28" s="28">
        <f t="shared" si="2"/>
        <v>10.973645161290317</v>
      </c>
      <c r="T28" s="28">
        <f t="shared" si="2"/>
        <v>10.973645161290317</v>
      </c>
      <c r="U28" s="28">
        <f t="shared" si="2"/>
        <v>10.973645161290317</v>
      </c>
      <c r="V28" s="28">
        <f t="shared" si="2"/>
        <v>10.973645161290317</v>
      </c>
      <c r="W28" s="28">
        <f t="shared" si="2"/>
        <v>10.973645161290317</v>
      </c>
      <c r="X28" s="28">
        <f t="shared" si="2"/>
        <v>10.973645161290317</v>
      </c>
      <c r="Y28" s="28">
        <f t="shared" si="2"/>
        <v>10.973645161290317</v>
      </c>
      <c r="Z28" s="28">
        <f t="shared" si="2"/>
        <v>10.973645161290317</v>
      </c>
      <c r="AA28" s="28">
        <f t="shared" si="2"/>
        <v>10.973645161290317</v>
      </c>
      <c r="AB28" s="28">
        <f t="shared" si="2"/>
        <v>10.973645161290317</v>
      </c>
      <c r="AC28" s="28">
        <f t="shared" si="2"/>
        <v>10.973645161290317</v>
      </c>
      <c r="AD28" s="28">
        <f t="shared" si="2"/>
        <v>10.973645161290317</v>
      </c>
      <c r="AE28" s="28">
        <f t="shared" si="2"/>
        <v>10.973645161290317</v>
      </c>
      <c r="AF28" s="28">
        <f t="shared" si="2"/>
        <v>10.973645161290317</v>
      </c>
    </row>
    <row r="29" spans="1:32" s="2" customFormat="1" ht="120" customHeight="1" x14ac:dyDescent="0.75">
      <c r="A29" s="29" t="s">
        <v>27</v>
      </c>
      <c r="B29" s="30">
        <f>+SUM(B28:AF28)</f>
        <v>340.18299999999988</v>
      </c>
      <c r="C29" s="29"/>
      <c r="D29" s="29" t="s">
        <v>28</v>
      </c>
      <c r="E29" s="30">
        <f>E26</f>
        <v>457.2352150537634</v>
      </c>
      <c r="F29" s="29"/>
      <c r="G29" s="29" t="s">
        <v>29</v>
      </c>
      <c r="H29" s="30">
        <f>H25</f>
        <v>457.2352150537634</v>
      </c>
      <c r="I29" s="29"/>
      <c r="J29" s="29" t="s">
        <v>30</v>
      </c>
      <c r="K29" s="30">
        <f>K25</f>
        <v>457.2352150537634</v>
      </c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2"/>
    </row>
    <row r="30" spans="1:32" ht="59.25" x14ac:dyDescent="0.75">
      <c r="A30" s="2"/>
    </row>
  </sheetData>
  <mergeCells count="1">
    <mergeCell ref="A1:Y1"/>
  </mergeCells>
  <pageMargins left="0.25" right="0.25" top="0.75" bottom="0.75" header="0.3" footer="0.3"/>
  <pageSetup paperSize="9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G30"/>
  <sheetViews>
    <sheetView view="pageBreakPreview" zoomScale="21" zoomScaleNormal="90" zoomScaleSheetLayoutView="21" workbookViewId="0">
      <selection sqref="A1:XFD1048576"/>
    </sheetView>
  </sheetViews>
  <sheetFormatPr defaultColWidth="9.28515625" defaultRowHeight="59.25" x14ac:dyDescent="0.75"/>
  <cols>
    <col min="1" max="3" width="40.7109375" style="1" customWidth="1"/>
    <col min="4" max="4" width="47.28515625" style="1" customWidth="1"/>
    <col min="5" max="6" width="40.7109375" style="1" customWidth="1"/>
    <col min="7" max="7" width="43.42578125" style="1" customWidth="1"/>
    <col min="8" max="10" width="40.7109375" style="1" customWidth="1"/>
    <col min="11" max="32" width="39.28515625" style="1" customWidth="1"/>
    <col min="33" max="16384" width="9.28515625" style="1"/>
  </cols>
  <sheetData>
    <row r="1" spans="1:32" ht="150" customHeight="1" x14ac:dyDescent="0.75">
      <c r="A1" s="48" t="s">
        <v>33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</row>
    <row r="2" spans="1:32" ht="120" customHeight="1" x14ac:dyDescent="0.75">
      <c r="A2" s="25" t="s">
        <v>0</v>
      </c>
      <c r="B2" s="33">
        <v>45200</v>
      </c>
      <c r="C2" s="33">
        <f>+B2+1</f>
        <v>45201</v>
      </c>
      <c r="D2" s="33">
        <f t="shared" ref="D2:AE2" si="0">+C2+1</f>
        <v>45202</v>
      </c>
      <c r="E2" s="33">
        <f t="shared" si="0"/>
        <v>45203</v>
      </c>
      <c r="F2" s="33">
        <f t="shared" si="0"/>
        <v>45204</v>
      </c>
      <c r="G2" s="33">
        <f t="shared" si="0"/>
        <v>45205</v>
      </c>
      <c r="H2" s="33">
        <f t="shared" si="0"/>
        <v>45206</v>
      </c>
      <c r="I2" s="33">
        <f t="shared" si="0"/>
        <v>45207</v>
      </c>
      <c r="J2" s="33">
        <f t="shared" si="0"/>
        <v>45208</v>
      </c>
      <c r="K2" s="33">
        <f t="shared" si="0"/>
        <v>45209</v>
      </c>
      <c r="L2" s="33">
        <f t="shared" si="0"/>
        <v>45210</v>
      </c>
      <c r="M2" s="33">
        <f t="shared" si="0"/>
        <v>45211</v>
      </c>
      <c r="N2" s="33">
        <f t="shared" si="0"/>
        <v>45212</v>
      </c>
      <c r="O2" s="33">
        <f t="shared" si="0"/>
        <v>45213</v>
      </c>
      <c r="P2" s="33">
        <f t="shared" si="0"/>
        <v>45214</v>
      </c>
      <c r="Q2" s="33">
        <f t="shared" si="0"/>
        <v>45215</v>
      </c>
      <c r="R2" s="33">
        <f t="shared" si="0"/>
        <v>45216</v>
      </c>
      <c r="S2" s="33">
        <f t="shared" si="0"/>
        <v>45217</v>
      </c>
      <c r="T2" s="33">
        <f t="shared" si="0"/>
        <v>45218</v>
      </c>
      <c r="U2" s="33">
        <f t="shared" si="0"/>
        <v>45219</v>
      </c>
      <c r="V2" s="33">
        <f t="shared" si="0"/>
        <v>45220</v>
      </c>
      <c r="W2" s="33">
        <f t="shared" si="0"/>
        <v>45221</v>
      </c>
      <c r="X2" s="33">
        <f t="shared" si="0"/>
        <v>45222</v>
      </c>
      <c r="Y2" s="33">
        <f t="shared" si="0"/>
        <v>45223</v>
      </c>
      <c r="Z2" s="33">
        <f t="shared" si="0"/>
        <v>45224</v>
      </c>
      <c r="AA2" s="33">
        <f t="shared" si="0"/>
        <v>45225</v>
      </c>
      <c r="AB2" s="33">
        <f t="shared" si="0"/>
        <v>45226</v>
      </c>
      <c r="AC2" s="33">
        <f t="shared" si="0"/>
        <v>45227</v>
      </c>
      <c r="AD2" s="33">
        <f t="shared" si="0"/>
        <v>45228</v>
      </c>
      <c r="AE2" s="33">
        <f t="shared" si="0"/>
        <v>45229</v>
      </c>
      <c r="AF2" s="33">
        <f>AE2+1</f>
        <v>45230</v>
      </c>
    </row>
    <row r="3" spans="1:32" ht="120" customHeight="1" x14ac:dyDescent="0.75">
      <c r="A3" s="25" t="s">
        <v>1</v>
      </c>
      <c r="B3" s="26">
        <v>457.2352150537634</v>
      </c>
      <c r="C3" s="26">
        <v>457.2352150537634</v>
      </c>
      <c r="D3" s="26">
        <v>457.2352150537634</v>
      </c>
      <c r="E3" s="26">
        <v>457.2352150537634</v>
      </c>
      <c r="F3" s="26">
        <v>457.2352150537634</v>
      </c>
      <c r="G3" s="26">
        <v>457.2352150537634</v>
      </c>
      <c r="H3" s="26">
        <v>457.2352150537634</v>
      </c>
      <c r="I3" s="26">
        <v>457.2352150537634</v>
      </c>
      <c r="J3" s="26">
        <v>457.2352150537634</v>
      </c>
      <c r="K3" s="26">
        <v>457.2352150537634</v>
      </c>
      <c r="L3" s="26">
        <v>457.2352150537634</v>
      </c>
      <c r="M3" s="26">
        <v>457.2352150537634</v>
      </c>
      <c r="N3" s="26">
        <v>457.2352150537634</v>
      </c>
      <c r="O3" s="26">
        <v>457.2352150537634</v>
      </c>
      <c r="P3" s="26">
        <v>457.2352150537634</v>
      </c>
      <c r="Q3" s="26">
        <v>457.2352150537634</v>
      </c>
      <c r="R3" s="26">
        <v>457.2352150537634</v>
      </c>
      <c r="S3" s="26">
        <v>457.2352150537634</v>
      </c>
      <c r="T3" s="26">
        <v>457.2352150537634</v>
      </c>
      <c r="U3" s="26">
        <v>457.2352150537634</v>
      </c>
      <c r="V3" s="26">
        <v>457.2352150537634</v>
      </c>
      <c r="W3" s="26">
        <v>457.2352150537634</v>
      </c>
      <c r="X3" s="26">
        <v>457.2352150537634</v>
      </c>
      <c r="Y3" s="26">
        <v>457.2352150537634</v>
      </c>
      <c r="Z3" s="26">
        <v>457.2352150537634</v>
      </c>
      <c r="AA3" s="26">
        <v>457.2352150537634</v>
      </c>
      <c r="AB3" s="26">
        <v>457.2352150537634</v>
      </c>
      <c r="AC3" s="26">
        <v>457.2352150537634</v>
      </c>
      <c r="AD3" s="26">
        <v>457.2352150537634</v>
      </c>
      <c r="AE3" s="26">
        <v>457.2352150537634</v>
      </c>
      <c r="AF3" s="26">
        <v>457.2352150537634</v>
      </c>
    </row>
    <row r="4" spans="1:32" ht="120" customHeight="1" x14ac:dyDescent="0.75">
      <c r="A4" s="25" t="s">
        <v>2</v>
      </c>
      <c r="B4" s="26">
        <v>457.2352150537634</v>
      </c>
      <c r="C4" s="26">
        <v>457.2352150537634</v>
      </c>
      <c r="D4" s="26">
        <v>457.2352150537634</v>
      </c>
      <c r="E4" s="26">
        <v>457.2352150537634</v>
      </c>
      <c r="F4" s="26">
        <v>457.2352150537634</v>
      </c>
      <c r="G4" s="26">
        <v>457.2352150537634</v>
      </c>
      <c r="H4" s="26">
        <v>457.2352150537634</v>
      </c>
      <c r="I4" s="26">
        <v>457.2352150537634</v>
      </c>
      <c r="J4" s="26">
        <v>457.2352150537634</v>
      </c>
      <c r="K4" s="26">
        <v>457.2352150537634</v>
      </c>
      <c r="L4" s="26">
        <v>457.2352150537634</v>
      </c>
      <c r="M4" s="26">
        <v>457.2352150537634</v>
      </c>
      <c r="N4" s="26">
        <v>457.2352150537634</v>
      </c>
      <c r="O4" s="26">
        <v>457.2352150537634</v>
      </c>
      <c r="P4" s="26">
        <v>457.2352150537634</v>
      </c>
      <c r="Q4" s="26">
        <v>457.2352150537634</v>
      </c>
      <c r="R4" s="26">
        <v>457.2352150537634</v>
      </c>
      <c r="S4" s="26">
        <v>457.2352150537634</v>
      </c>
      <c r="T4" s="26">
        <v>457.2352150537634</v>
      </c>
      <c r="U4" s="26">
        <v>457.2352150537634</v>
      </c>
      <c r="V4" s="26">
        <v>457.2352150537634</v>
      </c>
      <c r="W4" s="26">
        <v>457.2352150537634</v>
      </c>
      <c r="X4" s="26">
        <v>457.2352150537634</v>
      </c>
      <c r="Y4" s="26">
        <v>457.2352150537634</v>
      </c>
      <c r="Z4" s="26">
        <v>457.2352150537634</v>
      </c>
      <c r="AA4" s="26">
        <v>457.2352150537634</v>
      </c>
      <c r="AB4" s="26">
        <v>457.2352150537634</v>
      </c>
      <c r="AC4" s="26">
        <v>457.2352150537634</v>
      </c>
      <c r="AD4" s="26">
        <v>457.2352150537634</v>
      </c>
      <c r="AE4" s="26">
        <v>457.2352150537634</v>
      </c>
      <c r="AF4" s="26">
        <v>457.2352150537634</v>
      </c>
    </row>
    <row r="5" spans="1:32" ht="120" customHeight="1" x14ac:dyDescent="0.75">
      <c r="A5" s="25" t="s">
        <v>3</v>
      </c>
      <c r="B5" s="26">
        <v>457.2352150537634</v>
      </c>
      <c r="C5" s="26">
        <v>457.2352150537634</v>
      </c>
      <c r="D5" s="26">
        <v>457.2352150537634</v>
      </c>
      <c r="E5" s="26">
        <v>457.2352150537634</v>
      </c>
      <c r="F5" s="26">
        <v>457.2352150537634</v>
      </c>
      <c r="G5" s="26">
        <v>457.2352150537634</v>
      </c>
      <c r="H5" s="26">
        <v>457.2352150537634</v>
      </c>
      <c r="I5" s="26">
        <v>457.2352150537634</v>
      </c>
      <c r="J5" s="26">
        <v>457.2352150537634</v>
      </c>
      <c r="K5" s="26">
        <v>457.2352150537634</v>
      </c>
      <c r="L5" s="26">
        <v>457.2352150537634</v>
      </c>
      <c r="M5" s="26">
        <v>457.2352150537634</v>
      </c>
      <c r="N5" s="26">
        <v>457.2352150537634</v>
      </c>
      <c r="O5" s="26">
        <v>457.2352150537634</v>
      </c>
      <c r="P5" s="26">
        <v>457.2352150537634</v>
      </c>
      <c r="Q5" s="26">
        <v>457.2352150537634</v>
      </c>
      <c r="R5" s="26">
        <v>457.2352150537634</v>
      </c>
      <c r="S5" s="26">
        <v>457.2352150537634</v>
      </c>
      <c r="T5" s="26">
        <v>457.2352150537634</v>
      </c>
      <c r="U5" s="26">
        <v>457.2352150537634</v>
      </c>
      <c r="V5" s="26">
        <v>457.2352150537634</v>
      </c>
      <c r="W5" s="26">
        <v>457.2352150537634</v>
      </c>
      <c r="X5" s="26">
        <v>457.2352150537634</v>
      </c>
      <c r="Y5" s="26">
        <v>457.2352150537634</v>
      </c>
      <c r="Z5" s="26">
        <v>457.2352150537634</v>
      </c>
      <c r="AA5" s="26">
        <v>457.2352150537634</v>
      </c>
      <c r="AB5" s="26">
        <v>457.2352150537634</v>
      </c>
      <c r="AC5" s="26">
        <v>457.2352150537634</v>
      </c>
      <c r="AD5" s="26">
        <v>457.2352150537634</v>
      </c>
      <c r="AE5" s="26">
        <v>457.2352150537634</v>
      </c>
      <c r="AF5" s="26">
        <v>457.2352150537634</v>
      </c>
    </row>
    <row r="6" spans="1:32" ht="120" customHeight="1" x14ac:dyDescent="0.75">
      <c r="A6" s="25" t="s">
        <v>4</v>
      </c>
      <c r="B6" s="26">
        <v>457.2352150537634</v>
      </c>
      <c r="C6" s="26">
        <v>457.2352150537634</v>
      </c>
      <c r="D6" s="26">
        <v>457.2352150537634</v>
      </c>
      <c r="E6" s="26">
        <v>457.2352150537634</v>
      </c>
      <c r="F6" s="26">
        <v>457.2352150537634</v>
      </c>
      <c r="G6" s="26">
        <v>457.2352150537634</v>
      </c>
      <c r="H6" s="26">
        <v>457.2352150537634</v>
      </c>
      <c r="I6" s="26">
        <v>457.2352150537634</v>
      </c>
      <c r="J6" s="26">
        <v>457.2352150537634</v>
      </c>
      <c r="K6" s="26">
        <v>457.2352150537634</v>
      </c>
      <c r="L6" s="26">
        <v>457.2352150537634</v>
      </c>
      <c r="M6" s="26">
        <v>457.2352150537634</v>
      </c>
      <c r="N6" s="26">
        <v>457.2352150537634</v>
      </c>
      <c r="O6" s="26">
        <v>457.2352150537634</v>
      </c>
      <c r="P6" s="26">
        <v>457.2352150537634</v>
      </c>
      <c r="Q6" s="26">
        <v>457.2352150537634</v>
      </c>
      <c r="R6" s="26">
        <v>457.2352150537634</v>
      </c>
      <c r="S6" s="26">
        <v>457.2352150537634</v>
      </c>
      <c r="T6" s="26">
        <v>457.2352150537634</v>
      </c>
      <c r="U6" s="26">
        <v>457.2352150537634</v>
      </c>
      <c r="V6" s="26">
        <v>457.2352150537634</v>
      </c>
      <c r="W6" s="26">
        <v>457.2352150537634</v>
      </c>
      <c r="X6" s="26">
        <v>457.2352150537634</v>
      </c>
      <c r="Y6" s="26">
        <v>457.2352150537634</v>
      </c>
      <c r="Z6" s="26">
        <v>457.2352150537634</v>
      </c>
      <c r="AA6" s="26">
        <v>457.2352150537634</v>
      </c>
      <c r="AB6" s="26">
        <v>457.2352150537634</v>
      </c>
      <c r="AC6" s="26">
        <v>457.2352150537634</v>
      </c>
      <c r="AD6" s="26">
        <v>457.2352150537634</v>
      </c>
      <c r="AE6" s="26">
        <v>457.2352150537634</v>
      </c>
      <c r="AF6" s="26">
        <v>457.2352150537634</v>
      </c>
    </row>
    <row r="7" spans="1:32" ht="120" customHeight="1" x14ac:dyDescent="0.75">
      <c r="A7" s="25" t="s">
        <v>5</v>
      </c>
      <c r="B7" s="26">
        <v>457.2352150537634</v>
      </c>
      <c r="C7" s="26">
        <v>457.2352150537634</v>
      </c>
      <c r="D7" s="26">
        <v>457.2352150537634</v>
      </c>
      <c r="E7" s="26">
        <v>457.2352150537634</v>
      </c>
      <c r="F7" s="26">
        <v>457.2352150537634</v>
      </c>
      <c r="G7" s="26">
        <v>457.2352150537634</v>
      </c>
      <c r="H7" s="26">
        <v>457.2352150537634</v>
      </c>
      <c r="I7" s="26">
        <v>457.2352150537634</v>
      </c>
      <c r="J7" s="26">
        <v>457.2352150537634</v>
      </c>
      <c r="K7" s="26">
        <v>457.2352150537634</v>
      </c>
      <c r="L7" s="26">
        <v>457.2352150537634</v>
      </c>
      <c r="M7" s="26">
        <v>457.2352150537634</v>
      </c>
      <c r="N7" s="26">
        <v>457.2352150537634</v>
      </c>
      <c r="O7" s="26">
        <v>457.2352150537634</v>
      </c>
      <c r="P7" s="26">
        <v>457.2352150537634</v>
      </c>
      <c r="Q7" s="26">
        <v>457.2352150537634</v>
      </c>
      <c r="R7" s="26">
        <v>457.2352150537634</v>
      </c>
      <c r="S7" s="26">
        <v>457.2352150537634</v>
      </c>
      <c r="T7" s="26">
        <v>457.2352150537634</v>
      </c>
      <c r="U7" s="26">
        <v>457.2352150537634</v>
      </c>
      <c r="V7" s="26">
        <v>457.2352150537634</v>
      </c>
      <c r="W7" s="26">
        <v>457.2352150537634</v>
      </c>
      <c r="X7" s="26">
        <v>457.2352150537634</v>
      </c>
      <c r="Y7" s="26">
        <v>457.2352150537634</v>
      </c>
      <c r="Z7" s="26">
        <v>457.2352150537634</v>
      </c>
      <c r="AA7" s="26">
        <v>457.2352150537634</v>
      </c>
      <c r="AB7" s="26">
        <v>457.2352150537634</v>
      </c>
      <c r="AC7" s="26">
        <v>457.2352150537634</v>
      </c>
      <c r="AD7" s="26">
        <v>457.2352150537634</v>
      </c>
      <c r="AE7" s="26">
        <v>457.2352150537634</v>
      </c>
      <c r="AF7" s="26">
        <v>457.2352150537634</v>
      </c>
    </row>
    <row r="8" spans="1:32" ht="120" customHeight="1" x14ac:dyDescent="0.75">
      <c r="A8" s="25" t="s">
        <v>6</v>
      </c>
      <c r="B8" s="26">
        <v>457.2352150537634</v>
      </c>
      <c r="C8" s="26">
        <v>457.2352150537634</v>
      </c>
      <c r="D8" s="26">
        <v>457.2352150537634</v>
      </c>
      <c r="E8" s="26">
        <v>457.2352150537634</v>
      </c>
      <c r="F8" s="26">
        <v>457.2352150537634</v>
      </c>
      <c r="G8" s="26">
        <v>457.2352150537634</v>
      </c>
      <c r="H8" s="26">
        <v>457.2352150537634</v>
      </c>
      <c r="I8" s="26">
        <v>457.2352150537634</v>
      </c>
      <c r="J8" s="26">
        <v>457.2352150537634</v>
      </c>
      <c r="K8" s="26">
        <v>457.2352150537634</v>
      </c>
      <c r="L8" s="26">
        <v>457.2352150537634</v>
      </c>
      <c r="M8" s="26">
        <v>457.2352150537634</v>
      </c>
      <c r="N8" s="26">
        <v>457.2352150537634</v>
      </c>
      <c r="O8" s="26">
        <v>457.2352150537634</v>
      </c>
      <c r="P8" s="26">
        <v>457.2352150537634</v>
      </c>
      <c r="Q8" s="26">
        <v>457.2352150537634</v>
      </c>
      <c r="R8" s="26">
        <v>457.2352150537634</v>
      </c>
      <c r="S8" s="26">
        <v>457.2352150537634</v>
      </c>
      <c r="T8" s="26">
        <v>457.2352150537634</v>
      </c>
      <c r="U8" s="26">
        <v>457.2352150537634</v>
      </c>
      <c r="V8" s="26">
        <v>457.2352150537634</v>
      </c>
      <c r="W8" s="26">
        <v>457.2352150537634</v>
      </c>
      <c r="X8" s="26">
        <v>457.2352150537634</v>
      </c>
      <c r="Y8" s="26">
        <v>457.2352150537634</v>
      </c>
      <c r="Z8" s="26">
        <v>457.2352150537634</v>
      </c>
      <c r="AA8" s="26">
        <v>457.2352150537634</v>
      </c>
      <c r="AB8" s="26">
        <v>457.2352150537634</v>
      </c>
      <c r="AC8" s="26">
        <v>457.2352150537634</v>
      </c>
      <c r="AD8" s="26">
        <v>457.2352150537634</v>
      </c>
      <c r="AE8" s="26">
        <v>457.2352150537634</v>
      </c>
      <c r="AF8" s="26">
        <v>457.2352150537634</v>
      </c>
    </row>
    <row r="9" spans="1:32" ht="120" customHeight="1" x14ac:dyDescent="0.75">
      <c r="A9" s="25" t="s">
        <v>7</v>
      </c>
      <c r="B9" s="26">
        <v>457.2352150537634</v>
      </c>
      <c r="C9" s="26">
        <v>457.2352150537634</v>
      </c>
      <c r="D9" s="26">
        <v>457.2352150537634</v>
      </c>
      <c r="E9" s="26">
        <v>457.2352150537634</v>
      </c>
      <c r="F9" s="26">
        <v>457.2352150537634</v>
      </c>
      <c r="G9" s="26">
        <v>457.2352150537634</v>
      </c>
      <c r="H9" s="26">
        <v>457.2352150537634</v>
      </c>
      <c r="I9" s="26">
        <v>457.2352150537634</v>
      </c>
      <c r="J9" s="26">
        <v>457.2352150537634</v>
      </c>
      <c r="K9" s="26">
        <v>457.2352150537634</v>
      </c>
      <c r="L9" s="26">
        <v>457.2352150537634</v>
      </c>
      <c r="M9" s="26">
        <v>457.2352150537634</v>
      </c>
      <c r="N9" s="26">
        <v>457.2352150537634</v>
      </c>
      <c r="O9" s="26">
        <v>457.2352150537634</v>
      </c>
      <c r="P9" s="26">
        <v>457.2352150537634</v>
      </c>
      <c r="Q9" s="26">
        <v>457.2352150537634</v>
      </c>
      <c r="R9" s="26">
        <v>457.2352150537634</v>
      </c>
      <c r="S9" s="26">
        <v>457.2352150537634</v>
      </c>
      <c r="T9" s="26">
        <v>457.2352150537634</v>
      </c>
      <c r="U9" s="26">
        <v>457.2352150537634</v>
      </c>
      <c r="V9" s="26">
        <v>457.2352150537634</v>
      </c>
      <c r="W9" s="26">
        <v>457.2352150537634</v>
      </c>
      <c r="X9" s="26">
        <v>457.2352150537634</v>
      </c>
      <c r="Y9" s="26">
        <v>457.2352150537634</v>
      </c>
      <c r="Z9" s="26">
        <v>457.2352150537634</v>
      </c>
      <c r="AA9" s="26">
        <v>457.2352150537634</v>
      </c>
      <c r="AB9" s="26">
        <v>457.2352150537634</v>
      </c>
      <c r="AC9" s="26">
        <v>457.2352150537634</v>
      </c>
      <c r="AD9" s="26">
        <v>457.2352150537634</v>
      </c>
      <c r="AE9" s="26">
        <v>457.2352150537634</v>
      </c>
      <c r="AF9" s="26">
        <v>457.2352150537634</v>
      </c>
    </row>
    <row r="10" spans="1:32" ht="120" customHeight="1" x14ac:dyDescent="0.75">
      <c r="A10" s="25" t="s">
        <v>8</v>
      </c>
      <c r="B10" s="26">
        <v>457.2352150537634</v>
      </c>
      <c r="C10" s="26">
        <v>457.2352150537634</v>
      </c>
      <c r="D10" s="26">
        <v>457.2352150537634</v>
      </c>
      <c r="E10" s="26">
        <v>457.2352150537634</v>
      </c>
      <c r="F10" s="26">
        <v>457.2352150537634</v>
      </c>
      <c r="G10" s="26">
        <v>457.2352150537634</v>
      </c>
      <c r="H10" s="26">
        <v>457.2352150537634</v>
      </c>
      <c r="I10" s="26">
        <v>457.2352150537634</v>
      </c>
      <c r="J10" s="26">
        <v>457.2352150537634</v>
      </c>
      <c r="K10" s="26">
        <v>457.2352150537634</v>
      </c>
      <c r="L10" s="26">
        <v>457.2352150537634</v>
      </c>
      <c r="M10" s="26">
        <v>457.2352150537634</v>
      </c>
      <c r="N10" s="26">
        <v>457.2352150537634</v>
      </c>
      <c r="O10" s="26">
        <v>457.2352150537634</v>
      </c>
      <c r="P10" s="26">
        <v>457.2352150537634</v>
      </c>
      <c r="Q10" s="26">
        <v>457.2352150537634</v>
      </c>
      <c r="R10" s="26">
        <v>457.2352150537634</v>
      </c>
      <c r="S10" s="26">
        <v>457.2352150537634</v>
      </c>
      <c r="T10" s="26">
        <v>457.2352150537634</v>
      </c>
      <c r="U10" s="26">
        <v>457.2352150537634</v>
      </c>
      <c r="V10" s="26">
        <v>457.2352150537634</v>
      </c>
      <c r="W10" s="26">
        <v>457.2352150537634</v>
      </c>
      <c r="X10" s="26">
        <v>457.2352150537634</v>
      </c>
      <c r="Y10" s="26">
        <v>457.2352150537634</v>
      </c>
      <c r="Z10" s="26">
        <v>457.2352150537634</v>
      </c>
      <c r="AA10" s="26">
        <v>457.2352150537634</v>
      </c>
      <c r="AB10" s="26">
        <v>457.2352150537634</v>
      </c>
      <c r="AC10" s="26">
        <v>457.2352150537634</v>
      </c>
      <c r="AD10" s="26">
        <v>457.2352150537634</v>
      </c>
      <c r="AE10" s="26">
        <v>457.2352150537634</v>
      </c>
      <c r="AF10" s="26">
        <v>457.2352150537634</v>
      </c>
    </row>
    <row r="11" spans="1:32" ht="120" customHeight="1" x14ac:dyDescent="0.75">
      <c r="A11" s="25" t="s">
        <v>9</v>
      </c>
      <c r="B11" s="26">
        <v>457.2352150537634</v>
      </c>
      <c r="C11" s="26">
        <v>457.2352150537634</v>
      </c>
      <c r="D11" s="26">
        <v>457.2352150537634</v>
      </c>
      <c r="E11" s="26">
        <v>457.2352150537634</v>
      </c>
      <c r="F11" s="26">
        <v>457.2352150537634</v>
      </c>
      <c r="G11" s="26">
        <v>457.2352150537634</v>
      </c>
      <c r="H11" s="26">
        <v>457.2352150537634</v>
      </c>
      <c r="I11" s="26">
        <v>457.2352150537634</v>
      </c>
      <c r="J11" s="26">
        <v>457.2352150537634</v>
      </c>
      <c r="K11" s="26">
        <v>457.2352150537634</v>
      </c>
      <c r="L11" s="26">
        <v>457.2352150537634</v>
      </c>
      <c r="M11" s="26">
        <v>457.2352150537634</v>
      </c>
      <c r="N11" s="26">
        <v>457.2352150537634</v>
      </c>
      <c r="O11" s="26">
        <v>457.2352150537634</v>
      </c>
      <c r="P11" s="26">
        <v>457.2352150537634</v>
      </c>
      <c r="Q11" s="26">
        <v>457.2352150537634</v>
      </c>
      <c r="R11" s="26">
        <v>457.2352150537634</v>
      </c>
      <c r="S11" s="26">
        <v>457.2352150537634</v>
      </c>
      <c r="T11" s="26">
        <v>457.2352150537634</v>
      </c>
      <c r="U11" s="26">
        <v>457.2352150537634</v>
      </c>
      <c r="V11" s="26">
        <v>457.2352150537634</v>
      </c>
      <c r="W11" s="26">
        <v>457.2352150537634</v>
      </c>
      <c r="X11" s="26">
        <v>457.2352150537634</v>
      </c>
      <c r="Y11" s="26">
        <v>457.2352150537634</v>
      </c>
      <c r="Z11" s="26">
        <v>457.2352150537634</v>
      </c>
      <c r="AA11" s="26">
        <v>457.2352150537634</v>
      </c>
      <c r="AB11" s="26">
        <v>457.2352150537634</v>
      </c>
      <c r="AC11" s="26">
        <v>457.2352150537634</v>
      </c>
      <c r="AD11" s="26">
        <v>457.2352150537634</v>
      </c>
      <c r="AE11" s="26">
        <v>457.2352150537634</v>
      </c>
      <c r="AF11" s="26">
        <v>457.2352150537634</v>
      </c>
    </row>
    <row r="12" spans="1:32" ht="120" customHeight="1" x14ac:dyDescent="0.75">
      <c r="A12" s="25" t="s">
        <v>10</v>
      </c>
      <c r="B12" s="26">
        <v>457.2352150537634</v>
      </c>
      <c r="C12" s="26">
        <v>457.2352150537634</v>
      </c>
      <c r="D12" s="26">
        <v>457.2352150537634</v>
      </c>
      <c r="E12" s="26">
        <v>457.2352150537634</v>
      </c>
      <c r="F12" s="26">
        <v>457.2352150537634</v>
      </c>
      <c r="G12" s="26">
        <v>457.2352150537634</v>
      </c>
      <c r="H12" s="26">
        <v>457.2352150537634</v>
      </c>
      <c r="I12" s="26">
        <v>457.2352150537634</v>
      </c>
      <c r="J12" s="26">
        <v>457.2352150537634</v>
      </c>
      <c r="K12" s="26">
        <v>457.2352150537634</v>
      </c>
      <c r="L12" s="26">
        <v>457.2352150537634</v>
      </c>
      <c r="M12" s="26">
        <v>457.2352150537634</v>
      </c>
      <c r="N12" s="26">
        <v>457.2352150537634</v>
      </c>
      <c r="O12" s="26">
        <v>457.2352150537634</v>
      </c>
      <c r="P12" s="26">
        <v>457.2352150537634</v>
      </c>
      <c r="Q12" s="26">
        <v>457.2352150537634</v>
      </c>
      <c r="R12" s="26">
        <v>457.2352150537634</v>
      </c>
      <c r="S12" s="26">
        <v>457.2352150537634</v>
      </c>
      <c r="T12" s="26">
        <v>457.2352150537634</v>
      </c>
      <c r="U12" s="26">
        <v>457.2352150537634</v>
      </c>
      <c r="V12" s="26">
        <v>457.2352150537634</v>
      </c>
      <c r="W12" s="26">
        <v>457.2352150537634</v>
      </c>
      <c r="X12" s="26">
        <v>457.2352150537634</v>
      </c>
      <c r="Y12" s="26">
        <v>457.2352150537634</v>
      </c>
      <c r="Z12" s="26">
        <v>457.2352150537634</v>
      </c>
      <c r="AA12" s="26">
        <v>457.2352150537634</v>
      </c>
      <c r="AB12" s="26">
        <v>457.2352150537634</v>
      </c>
      <c r="AC12" s="26">
        <v>457.2352150537634</v>
      </c>
      <c r="AD12" s="26">
        <v>457.2352150537634</v>
      </c>
      <c r="AE12" s="26">
        <v>457.2352150537634</v>
      </c>
      <c r="AF12" s="26">
        <v>457.2352150537634</v>
      </c>
    </row>
    <row r="13" spans="1:32" ht="120" customHeight="1" x14ac:dyDescent="0.75">
      <c r="A13" s="25" t="s">
        <v>11</v>
      </c>
      <c r="B13" s="26">
        <v>457.2352150537634</v>
      </c>
      <c r="C13" s="26">
        <v>457.2352150537634</v>
      </c>
      <c r="D13" s="26">
        <v>457.2352150537634</v>
      </c>
      <c r="E13" s="26">
        <v>457.2352150537634</v>
      </c>
      <c r="F13" s="26">
        <v>457.2352150537634</v>
      </c>
      <c r="G13" s="26">
        <v>457.2352150537634</v>
      </c>
      <c r="H13" s="26">
        <v>457.2352150537634</v>
      </c>
      <c r="I13" s="26">
        <v>457.2352150537634</v>
      </c>
      <c r="J13" s="26">
        <v>457.2352150537634</v>
      </c>
      <c r="K13" s="26">
        <v>457.2352150537634</v>
      </c>
      <c r="L13" s="26">
        <v>457.2352150537634</v>
      </c>
      <c r="M13" s="26">
        <v>457.2352150537634</v>
      </c>
      <c r="N13" s="26">
        <v>457.2352150537634</v>
      </c>
      <c r="O13" s="26">
        <v>457.2352150537634</v>
      </c>
      <c r="P13" s="26">
        <v>457.2352150537634</v>
      </c>
      <c r="Q13" s="26">
        <v>457.2352150537634</v>
      </c>
      <c r="R13" s="26">
        <v>457.2352150537634</v>
      </c>
      <c r="S13" s="26">
        <v>457.2352150537634</v>
      </c>
      <c r="T13" s="26">
        <v>457.2352150537634</v>
      </c>
      <c r="U13" s="26">
        <v>457.2352150537634</v>
      </c>
      <c r="V13" s="26">
        <v>457.2352150537634</v>
      </c>
      <c r="W13" s="26">
        <v>457.2352150537634</v>
      </c>
      <c r="X13" s="26">
        <v>457.2352150537634</v>
      </c>
      <c r="Y13" s="26">
        <v>457.2352150537634</v>
      </c>
      <c r="Z13" s="26">
        <v>457.2352150537634</v>
      </c>
      <c r="AA13" s="26">
        <v>457.2352150537634</v>
      </c>
      <c r="AB13" s="26">
        <v>457.2352150537634</v>
      </c>
      <c r="AC13" s="26">
        <v>457.2352150537634</v>
      </c>
      <c r="AD13" s="26">
        <v>457.2352150537634</v>
      </c>
      <c r="AE13" s="26">
        <v>457.2352150537634</v>
      </c>
      <c r="AF13" s="26">
        <v>457.2352150537634</v>
      </c>
    </row>
    <row r="14" spans="1:32" ht="120" customHeight="1" x14ac:dyDescent="0.75">
      <c r="A14" s="25" t="s">
        <v>12</v>
      </c>
      <c r="B14" s="26">
        <v>457.2352150537634</v>
      </c>
      <c r="C14" s="26">
        <v>457.2352150537634</v>
      </c>
      <c r="D14" s="26">
        <v>457.2352150537634</v>
      </c>
      <c r="E14" s="26">
        <v>457.2352150537634</v>
      </c>
      <c r="F14" s="26">
        <v>457.2352150537634</v>
      </c>
      <c r="G14" s="26">
        <v>457.2352150537634</v>
      </c>
      <c r="H14" s="26">
        <v>457.2352150537634</v>
      </c>
      <c r="I14" s="26">
        <v>457.2352150537634</v>
      </c>
      <c r="J14" s="26">
        <v>457.2352150537634</v>
      </c>
      <c r="K14" s="26">
        <v>457.2352150537634</v>
      </c>
      <c r="L14" s="26">
        <v>457.2352150537634</v>
      </c>
      <c r="M14" s="26">
        <v>457.2352150537634</v>
      </c>
      <c r="N14" s="26">
        <v>457.2352150537634</v>
      </c>
      <c r="O14" s="26">
        <v>457.2352150537634</v>
      </c>
      <c r="P14" s="26">
        <v>457.2352150537634</v>
      </c>
      <c r="Q14" s="26">
        <v>457.2352150537634</v>
      </c>
      <c r="R14" s="26">
        <v>457.2352150537634</v>
      </c>
      <c r="S14" s="26">
        <v>457.2352150537634</v>
      </c>
      <c r="T14" s="26">
        <v>457.2352150537634</v>
      </c>
      <c r="U14" s="26">
        <v>457.2352150537634</v>
      </c>
      <c r="V14" s="26">
        <v>457.2352150537634</v>
      </c>
      <c r="W14" s="26">
        <v>457.2352150537634</v>
      </c>
      <c r="X14" s="26">
        <v>457.2352150537634</v>
      </c>
      <c r="Y14" s="26">
        <v>457.2352150537634</v>
      </c>
      <c r="Z14" s="26">
        <v>457.2352150537634</v>
      </c>
      <c r="AA14" s="26">
        <v>457.2352150537634</v>
      </c>
      <c r="AB14" s="26">
        <v>457.2352150537634</v>
      </c>
      <c r="AC14" s="26">
        <v>457.2352150537634</v>
      </c>
      <c r="AD14" s="26">
        <v>457.2352150537634</v>
      </c>
      <c r="AE14" s="26">
        <v>457.2352150537634</v>
      </c>
      <c r="AF14" s="26">
        <v>457.2352150537634</v>
      </c>
    </row>
    <row r="15" spans="1:32" ht="120" customHeight="1" x14ac:dyDescent="0.75">
      <c r="A15" s="25" t="s">
        <v>13</v>
      </c>
      <c r="B15" s="26">
        <v>457.2352150537634</v>
      </c>
      <c r="C15" s="26">
        <v>457.2352150537634</v>
      </c>
      <c r="D15" s="26">
        <v>457.2352150537634</v>
      </c>
      <c r="E15" s="26">
        <v>457.2352150537634</v>
      </c>
      <c r="F15" s="26">
        <v>457.2352150537634</v>
      </c>
      <c r="G15" s="26">
        <v>457.2352150537634</v>
      </c>
      <c r="H15" s="26">
        <v>457.2352150537634</v>
      </c>
      <c r="I15" s="26">
        <v>457.2352150537634</v>
      </c>
      <c r="J15" s="26">
        <v>457.2352150537634</v>
      </c>
      <c r="K15" s="26">
        <v>457.2352150537634</v>
      </c>
      <c r="L15" s="26">
        <v>457.2352150537634</v>
      </c>
      <c r="M15" s="26">
        <v>457.2352150537634</v>
      </c>
      <c r="N15" s="26">
        <v>457.2352150537634</v>
      </c>
      <c r="O15" s="26">
        <v>457.2352150537634</v>
      </c>
      <c r="P15" s="26">
        <v>457.2352150537634</v>
      </c>
      <c r="Q15" s="26">
        <v>457.2352150537634</v>
      </c>
      <c r="R15" s="26">
        <v>457.2352150537634</v>
      </c>
      <c r="S15" s="26">
        <v>457.2352150537634</v>
      </c>
      <c r="T15" s="26">
        <v>457.2352150537634</v>
      </c>
      <c r="U15" s="26">
        <v>457.2352150537634</v>
      </c>
      <c r="V15" s="26">
        <v>457.2352150537634</v>
      </c>
      <c r="W15" s="26">
        <v>457.2352150537634</v>
      </c>
      <c r="X15" s="26">
        <v>457.2352150537634</v>
      </c>
      <c r="Y15" s="26">
        <v>457.2352150537634</v>
      </c>
      <c r="Z15" s="26">
        <v>457.2352150537634</v>
      </c>
      <c r="AA15" s="26">
        <v>457.2352150537634</v>
      </c>
      <c r="AB15" s="26">
        <v>457.2352150537634</v>
      </c>
      <c r="AC15" s="26">
        <v>457.2352150537634</v>
      </c>
      <c r="AD15" s="26">
        <v>457.2352150537634</v>
      </c>
      <c r="AE15" s="26">
        <v>457.2352150537634</v>
      </c>
      <c r="AF15" s="26">
        <v>457.2352150537634</v>
      </c>
    </row>
    <row r="16" spans="1:32" ht="120" customHeight="1" x14ac:dyDescent="0.75">
      <c r="A16" s="25" t="s">
        <v>14</v>
      </c>
      <c r="B16" s="26">
        <v>457.2352150537634</v>
      </c>
      <c r="C16" s="26">
        <v>457.2352150537634</v>
      </c>
      <c r="D16" s="26">
        <v>457.2352150537634</v>
      </c>
      <c r="E16" s="26">
        <v>457.2352150537634</v>
      </c>
      <c r="F16" s="26">
        <v>457.2352150537634</v>
      </c>
      <c r="G16" s="26">
        <v>457.2352150537634</v>
      </c>
      <c r="H16" s="26">
        <v>457.2352150537634</v>
      </c>
      <c r="I16" s="26">
        <v>457.2352150537634</v>
      </c>
      <c r="J16" s="26">
        <v>457.2352150537634</v>
      </c>
      <c r="K16" s="26">
        <v>457.2352150537634</v>
      </c>
      <c r="L16" s="26">
        <v>457.2352150537634</v>
      </c>
      <c r="M16" s="26">
        <v>457.2352150537634</v>
      </c>
      <c r="N16" s="26">
        <v>457.2352150537634</v>
      </c>
      <c r="O16" s="26">
        <v>457.2352150537634</v>
      </c>
      <c r="P16" s="26">
        <v>457.2352150537634</v>
      </c>
      <c r="Q16" s="26">
        <v>457.2352150537634</v>
      </c>
      <c r="R16" s="26">
        <v>457.2352150537634</v>
      </c>
      <c r="S16" s="26">
        <v>457.2352150537634</v>
      </c>
      <c r="T16" s="26">
        <v>457.2352150537634</v>
      </c>
      <c r="U16" s="26">
        <v>457.2352150537634</v>
      </c>
      <c r="V16" s="26">
        <v>457.2352150537634</v>
      </c>
      <c r="W16" s="26">
        <v>457.2352150537634</v>
      </c>
      <c r="X16" s="26">
        <v>457.2352150537634</v>
      </c>
      <c r="Y16" s="26">
        <v>457.2352150537634</v>
      </c>
      <c r="Z16" s="26">
        <v>457.2352150537634</v>
      </c>
      <c r="AA16" s="26">
        <v>457.2352150537634</v>
      </c>
      <c r="AB16" s="26">
        <v>457.2352150537634</v>
      </c>
      <c r="AC16" s="26">
        <v>457.2352150537634</v>
      </c>
      <c r="AD16" s="26">
        <v>457.2352150537634</v>
      </c>
      <c r="AE16" s="26">
        <v>457.2352150537634</v>
      </c>
      <c r="AF16" s="26">
        <v>457.2352150537634</v>
      </c>
    </row>
    <row r="17" spans="1:33" ht="120" customHeight="1" x14ac:dyDescent="0.75">
      <c r="A17" s="25" t="s">
        <v>15</v>
      </c>
      <c r="B17" s="26">
        <v>457.2352150537634</v>
      </c>
      <c r="C17" s="26">
        <v>457.2352150537634</v>
      </c>
      <c r="D17" s="26">
        <v>457.2352150537634</v>
      </c>
      <c r="E17" s="26">
        <v>457.2352150537634</v>
      </c>
      <c r="F17" s="26">
        <v>457.2352150537634</v>
      </c>
      <c r="G17" s="26">
        <v>457.2352150537634</v>
      </c>
      <c r="H17" s="26">
        <v>457.2352150537634</v>
      </c>
      <c r="I17" s="26">
        <v>457.2352150537634</v>
      </c>
      <c r="J17" s="26">
        <v>457.2352150537634</v>
      </c>
      <c r="K17" s="26">
        <v>457.2352150537634</v>
      </c>
      <c r="L17" s="26">
        <v>457.2352150537634</v>
      </c>
      <c r="M17" s="26">
        <v>457.2352150537634</v>
      </c>
      <c r="N17" s="26">
        <v>457.2352150537634</v>
      </c>
      <c r="O17" s="26">
        <v>457.2352150537634</v>
      </c>
      <c r="P17" s="26">
        <v>457.2352150537634</v>
      </c>
      <c r="Q17" s="26">
        <v>457.2352150537634</v>
      </c>
      <c r="R17" s="26">
        <v>457.2352150537634</v>
      </c>
      <c r="S17" s="26">
        <v>457.2352150537634</v>
      </c>
      <c r="T17" s="26">
        <v>457.2352150537634</v>
      </c>
      <c r="U17" s="26">
        <v>457.2352150537634</v>
      </c>
      <c r="V17" s="26">
        <v>457.2352150537634</v>
      </c>
      <c r="W17" s="26">
        <v>457.2352150537634</v>
      </c>
      <c r="X17" s="26">
        <v>457.2352150537634</v>
      </c>
      <c r="Y17" s="26">
        <v>457.2352150537634</v>
      </c>
      <c r="Z17" s="26">
        <v>457.2352150537634</v>
      </c>
      <c r="AA17" s="26">
        <v>457.2352150537634</v>
      </c>
      <c r="AB17" s="26">
        <v>457.2352150537634</v>
      </c>
      <c r="AC17" s="26">
        <v>457.2352150537634</v>
      </c>
      <c r="AD17" s="26">
        <v>457.2352150537634</v>
      </c>
      <c r="AE17" s="26">
        <v>457.2352150537634</v>
      </c>
      <c r="AF17" s="26">
        <v>457.2352150537634</v>
      </c>
    </row>
    <row r="18" spans="1:33" ht="120" customHeight="1" x14ac:dyDescent="0.75">
      <c r="A18" s="25" t="s">
        <v>16</v>
      </c>
      <c r="B18" s="26">
        <v>457.2352150537634</v>
      </c>
      <c r="C18" s="26">
        <v>457.2352150537634</v>
      </c>
      <c r="D18" s="26">
        <v>457.2352150537634</v>
      </c>
      <c r="E18" s="26">
        <v>457.2352150537634</v>
      </c>
      <c r="F18" s="26">
        <v>457.2352150537634</v>
      </c>
      <c r="G18" s="26">
        <v>457.2352150537634</v>
      </c>
      <c r="H18" s="26">
        <v>457.2352150537634</v>
      </c>
      <c r="I18" s="26">
        <v>457.2352150537634</v>
      </c>
      <c r="J18" s="26">
        <v>457.2352150537634</v>
      </c>
      <c r="K18" s="26">
        <v>457.2352150537634</v>
      </c>
      <c r="L18" s="26">
        <v>457.2352150537634</v>
      </c>
      <c r="M18" s="26">
        <v>457.2352150537634</v>
      </c>
      <c r="N18" s="26">
        <v>457.2352150537634</v>
      </c>
      <c r="O18" s="26">
        <v>457.2352150537634</v>
      </c>
      <c r="P18" s="26">
        <v>457.2352150537634</v>
      </c>
      <c r="Q18" s="26">
        <v>457.2352150537634</v>
      </c>
      <c r="R18" s="26">
        <v>457.2352150537634</v>
      </c>
      <c r="S18" s="26">
        <v>457.2352150537634</v>
      </c>
      <c r="T18" s="26">
        <v>457.2352150537634</v>
      </c>
      <c r="U18" s="26">
        <v>457.2352150537634</v>
      </c>
      <c r="V18" s="26">
        <v>457.2352150537634</v>
      </c>
      <c r="W18" s="26">
        <v>457.2352150537634</v>
      </c>
      <c r="X18" s="26">
        <v>457.2352150537634</v>
      </c>
      <c r="Y18" s="26">
        <v>457.2352150537634</v>
      </c>
      <c r="Z18" s="26">
        <v>457.2352150537634</v>
      </c>
      <c r="AA18" s="26">
        <v>457.2352150537634</v>
      </c>
      <c r="AB18" s="26">
        <v>457.2352150537634</v>
      </c>
      <c r="AC18" s="26">
        <v>457.2352150537634</v>
      </c>
      <c r="AD18" s="26">
        <v>457.2352150537634</v>
      </c>
      <c r="AE18" s="26">
        <v>457.2352150537634</v>
      </c>
      <c r="AF18" s="26">
        <v>457.2352150537634</v>
      </c>
    </row>
    <row r="19" spans="1:33" ht="120" customHeight="1" x14ac:dyDescent="0.75">
      <c r="A19" s="25" t="s">
        <v>17</v>
      </c>
      <c r="B19" s="26">
        <v>457.2352150537634</v>
      </c>
      <c r="C19" s="26">
        <v>457.2352150537634</v>
      </c>
      <c r="D19" s="26">
        <v>457.2352150537634</v>
      </c>
      <c r="E19" s="26">
        <v>457.2352150537634</v>
      </c>
      <c r="F19" s="26">
        <v>457.2352150537634</v>
      </c>
      <c r="G19" s="26">
        <v>457.2352150537634</v>
      </c>
      <c r="H19" s="26">
        <v>457.2352150537634</v>
      </c>
      <c r="I19" s="26">
        <v>457.2352150537634</v>
      </c>
      <c r="J19" s="26">
        <v>457.2352150537634</v>
      </c>
      <c r="K19" s="26">
        <v>457.2352150537634</v>
      </c>
      <c r="L19" s="26">
        <v>457.2352150537634</v>
      </c>
      <c r="M19" s="26">
        <v>457.2352150537634</v>
      </c>
      <c r="N19" s="26">
        <v>457.2352150537634</v>
      </c>
      <c r="O19" s="26">
        <v>457.2352150537634</v>
      </c>
      <c r="P19" s="26">
        <v>457.2352150537634</v>
      </c>
      <c r="Q19" s="26">
        <v>457.2352150537634</v>
      </c>
      <c r="R19" s="26">
        <v>457.2352150537634</v>
      </c>
      <c r="S19" s="26">
        <v>457.2352150537634</v>
      </c>
      <c r="T19" s="26">
        <v>457.2352150537634</v>
      </c>
      <c r="U19" s="26">
        <v>457.2352150537634</v>
      </c>
      <c r="V19" s="26">
        <v>457.2352150537634</v>
      </c>
      <c r="W19" s="26">
        <v>457.2352150537634</v>
      </c>
      <c r="X19" s="26">
        <v>457.2352150537634</v>
      </c>
      <c r="Y19" s="26">
        <v>457.2352150537634</v>
      </c>
      <c r="Z19" s="26">
        <v>457.2352150537634</v>
      </c>
      <c r="AA19" s="26">
        <v>457.2352150537634</v>
      </c>
      <c r="AB19" s="26">
        <v>457.2352150537634</v>
      </c>
      <c r="AC19" s="26">
        <v>457.2352150537634</v>
      </c>
      <c r="AD19" s="26">
        <v>457.2352150537634</v>
      </c>
      <c r="AE19" s="26">
        <v>457.2352150537634</v>
      </c>
      <c r="AF19" s="26">
        <v>457.2352150537634</v>
      </c>
    </row>
    <row r="20" spans="1:33" ht="120" customHeight="1" x14ac:dyDescent="0.75">
      <c r="A20" s="25" t="s">
        <v>18</v>
      </c>
      <c r="B20" s="26">
        <v>457.2352150537634</v>
      </c>
      <c r="C20" s="26">
        <v>457.2352150537634</v>
      </c>
      <c r="D20" s="26">
        <v>457.2352150537634</v>
      </c>
      <c r="E20" s="26">
        <v>457.2352150537634</v>
      </c>
      <c r="F20" s="26">
        <v>457.2352150537634</v>
      </c>
      <c r="G20" s="26">
        <v>457.2352150537634</v>
      </c>
      <c r="H20" s="26">
        <v>457.2352150537634</v>
      </c>
      <c r="I20" s="26">
        <v>457.2352150537634</v>
      </c>
      <c r="J20" s="26">
        <v>457.2352150537634</v>
      </c>
      <c r="K20" s="26">
        <v>457.2352150537634</v>
      </c>
      <c r="L20" s="26">
        <v>457.2352150537634</v>
      </c>
      <c r="M20" s="26">
        <v>457.2352150537634</v>
      </c>
      <c r="N20" s="26">
        <v>457.2352150537634</v>
      </c>
      <c r="O20" s="26">
        <v>457.2352150537634</v>
      </c>
      <c r="P20" s="26">
        <v>457.2352150537634</v>
      </c>
      <c r="Q20" s="26">
        <v>457.2352150537634</v>
      </c>
      <c r="R20" s="26">
        <v>457.2352150537634</v>
      </c>
      <c r="S20" s="26">
        <v>457.2352150537634</v>
      </c>
      <c r="T20" s="26">
        <v>457.2352150537634</v>
      </c>
      <c r="U20" s="26">
        <v>457.2352150537634</v>
      </c>
      <c r="V20" s="26">
        <v>457.2352150537634</v>
      </c>
      <c r="W20" s="26">
        <v>457.2352150537634</v>
      </c>
      <c r="X20" s="26">
        <v>457.2352150537634</v>
      </c>
      <c r="Y20" s="26">
        <v>457.2352150537634</v>
      </c>
      <c r="Z20" s="26">
        <v>457.2352150537634</v>
      </c>
      <c r="AA20" s="26">
        <v>457.2352150537634</v>
      </c>
      <c r="AB20" s="26">
        <v>457.2352150537634</v>
      </c>
      <c r="AC20" s="26">
        <v>457.2352150537634</v>
      </c>
      <c r="AD20" s="26">
        <v>457.2352150537634</v>
      </c>
      <c r="AE20" s="26">
        <v>457.2352150537634</v>
      </c>
      <c r="AF20" s="26">
        <v>457.2352150537634</v>
      </c>
    </row>
    <row r="21" spans="1:33" ht="120" customHeight="1" x14ac:dyDescent="0.75">
      <c r="A21" s="25" t="s">
        <v>19</v>
      </c>
      <c r="B21" s="26">
        <v>457.2352150537634</v>
      </c>
      <c r="C21" s="26">
        <v>457.2352150537634</v>
      </c>
      <c r="D21" s="26">
        <v>457.2352150537634</v>
      </c>
      <c r="E21" s="26">
        <v>457.2352150537634</v>
      </c>
      <c r="F21" s="26">
        <v>457.2352150537634</v>
      </c>
      <c r="G21" s="26">
        <v>457.2352150537634</v>
      </c>
      <c r="H21" s="26">
        <v>457.2352150537634</v>
      </c>
      <c r="I21" s="26">
        <v>457.2352150537634</v>
      </c>
      <c r="J21" s="26">
        <v>457.2352150537634</v>
      </c>
      <c r="K21" s="26">
        <v>457.2352150537634</v>
      </c>
      <c r="L21" s="26">
        <v>457.2352150537634</v>
      </c>
      <c r="M21" s="26">
        <v>457.2352150537634</v>
      </c>
      <c r="N21" s="26">
        <v>457.2352150537634</v>
      </c>
      <c r="O21" s="26">
        <v>457.2352150537634</v>
      </c>
      <c r="P21" s="26">
        <v>457.2352150537634</v>
      </c>
      <c r="Q21" s="26">
        <v>457.2352150537634</v>
      </c>
      <c r="R21" s="26">
        <v>457.2352150537634</v>
      </c>
      <c r="S21" s="26">
        <v>457.2352150537634</v>
      </c>
      <c r="T21" s="26">
        <v>457.2352150537634</v>
      </c>
      <c r="U21" s="26">
        <v>457.2352150537634</v>
      </c>
      <c r="V21" s="26">
        <v>457.2352150537634</v>
      </c>
      <c r="W21" s="26">
        <v>457.2352150537634</v>
      </c>
      <c r="X21" s="26">
        <v>457.2352150537634</v>
      </c>
      <c r="Y21" s="26">
        <v>457.2352150537634</v>
      </c>
      <c r="Z21" s="26">
        <v>457.2352150537634</v>
      </c>
      <c r="AA21" s="26">
        <v>457.2352150537634</v>
      </c>
      <c r="AB21" s="26">
        <v>457.2352150537634</v>
      </c>
      <c r="AC21" s="26">
        <v>457.2352150537634</v>
      </c>
      <c r="AD21" s="26">
        <v>457.2352150537634</v>
      </c>
      <c r="AE21" s="26">
        <v>457.2352150537634</v>
      </c>
      <c r="AF21" s="26">
        <v>457.2352150537634</v>
      </c>
    </row>
    <row r="22" spans="1:33" ht="120" customHeight="1" x14ac:dyDescent="0.75">
      <c r="A22" s="25" t="s">
        <v>20</v>
      </c>
      <c r="B22" s="26">
        <v>457.2352150537634</v>
      </c>
      <c r="C22" s="26">
        <v>457.2352150537634</v>
      </c>
      <c r="D22" s="26">
        <v>457.2352150537634</v>
      </c>
      <c r="E22" s="26">
        <v>457.2352150537634</v>
      </c>
      <c r="F22" s="26">
        <v>457.2352150537634</v>
      </c>
      <c r="G22" s="26">
        <v>457.2352150537634</v>
      </c>
      <c r="H22" s="26">
        <v>457.2352150537634</v>
      </c>
      <c r="I22" s="26">
        <v>457.2352150537634</v>
      </c>
      <c r="J22" s="26">
        <v>457.2352150537634</v>
      </c>
      <c r="K22" s="26">
        <v>457.2352150537634</v>
      </c>
      <c r="L22" s="26">
        <v>457.2352150537634</v>
      </c>
      <c r="M22" s="26">
        <v>457.2352150537634</v>
      </c>
      <c r="N22" s="26">
        <v>457.2352150537634</v>
      </c>
      <c r="O22" s="26">
        <v>457.2352150537634</v>
      </c>
      <c r="P22" s="26">
        <v>457.2352150537634</v>
      </c>
      <c r="Q22" s="26">
        <v>457.2352150537634</v>
      </c>
      <c r="R22" s="26">
        <v>457.2352150537634</v>
      </c>
      <c r="S22" s="26">
        <v>457.2352150537634</v>
      </c>
      <c r="T22" s="26">
        <v>457.2352150537634</v>
      </c>
      <c r="U22" s="26">
        <v>457.2352150537634</v>
      </c>
      <c r="V22" s="26">
        <v>457.2352150537634</v>
      </c>
      <c r="W22" s="26">
        <v>457.2352150537634</v>
      </c>
      <c r="X22" s="26">
        <v>457.2352150537634</v>
      </c>
      <c r="Y22" s="26">
        <v>457.2352150537634</v>
      </c>
      <c r="Z22" s="26">
        <v>457.2352150537634</v>
      </c>
      <c r="AA22" s="26">
        <v>457.2352150537634</v>
      </c>
      <c r="AB22" s="26">
        <v>457.2352150537634</v>
      </c>
      <c r="AC22" s="26">
        <v>457.2352150537634</v>
      </c>
      <c r="AD22" s="26">
        <v>457.2352150537634</v>
      </c>
      <c r="AE22" s="26">
        <v>457.2352150537634</v>
      </c>
      <c r="AF22" s="26">
        <v>457.2352150537634</v>
      </c>
    </row>
    <row r="23" spans="1:33" ht="120" customHeight="1" x14ac:dyDescent="0.75">
      <c r="A23" s="25" t="s">
        <v>21</v>
      </c>
      <c r="B23" s="26">
        <v>457.2352150537634</v>
      </c>
      <c r="C23" s="26">
        <v>457.2352150537634</v>
      </c>
      <c r="D23" s="26">
        <v>457.2352150537634</v>
      </c>
      <c r="E23" s="26">
        <v>457.2352150537634</v>
      </c>
      <c r="F23" s="26">
        <v>457.2352150537634</v>
      </c>
      <c r="G23" s="26">
        <v>457.2352150537634</v>
      </c>
      <c r="H23" s="26">
        <v>457.2352150537634</v>
      </c>
      <c r="I23" s="26">
        <v>457.2352150537634</v>
      </c>
      <c r="J23" s="26">
        <v>457.2352150537634</v>
      </c>
      <c r="K23" s="26">
        <v>457.2352150537634</v>
      </c>
      <c r="L23" s="26">
        <v>457.2352150537634</v>
      </c>
      <c r="M23" s="26">
        <v>457.2352150537634</v>
      </c>
      <c r="N23" s="26">
        <v>457.2352150537634</v>
      </c>
      <c r="O23" s="26">
        <v>457.2352150537634</v>
      </c>
      <c r="P23" s="26">
        <v>457.2352150537634</v>
      </c>
      <c r="Q23" s="26">
        <v>457.2352150537634</v>
      </c>
      <c r="R23" s="26">
        <v>457.2352150537634</v>
      </c>
      <c r="S23" s="26">
        <v>457.2352150537634</v>
      </c>
      <c r="T23" s="26">
        <v>457.2352150537634</v>
      </c>
      <c r="U23" s="26">
        <v>457.2352150537634</v>
      </c>
      <c r="V23" s="26">
        <v>457.2352150537634</v>
      </c>
      <c r="W23" s="26">
        <v>457.2352150537634</v>
      </c>
      <c r="X23" s="26">
        <v>457.2352150537634</v>
      </c>
      <c r="Y23" s="26">
        <v>457.2352150537634</v>
      </c>
      <c r="Z23" s="26">
        <v>457.2352150537634</v>
      </c>
      <c r="AA23" s="26">
        <v>457.2352150537634</v>
      </c>
      <c r="AB23" s="26">
        <v>457.2352150537634</v>
      </c>
      <c r="AC23" s="26">
        <v>457.2352150537634</v>
      </c>
      <c r="AD23" s="26">
        <v>457.2352150537634</v>
      </c>
      <c r="AE23" s="26">
        <v>457.2352150537634</v>
      </c>
      <c r="AF23" s="26">
        <v>457.2352150537634</v>
      </c>
    </row>
    <row r="24" spans="1:33" ht="120" customHeight="1" x14ac:dyDescent="0.75">
      <c r="A24" s="25" t="s">
        <v>22</v>
      </c>
      <c r="B24" s="26">
        <v>457.2352150537634</v>
      </c>
      <c r="C24" s="26">
        <v>457.2352150537634</v>
      </c>
      <c r="D24" s="26">
        <v>457.2352150537634</v>
      </c>
      <c r="E24" s="26">
        <v>457.2352150537634</v>
      </c>
      <c r="F24" s="26">
        <v>457.2352150537634</v>
      </c>
      <c r="G24" s="26">
        <v>457.2352150537634</v>
      </c>
      <c r="H24" s="26">
        <v>457.2352150537634</v>
      </c>
      <c r="I24" s="26">
        <v>457.2352150537634</v>
      </c>
      <c r="J24" s="26">
        <v>457.2352150537634</v>
      </c>
      <c r="K24" s="26">
        <v>457.2352150537634</v>
      </c>
      <c r="L24" s="26">
        <v>457.2352150537634</v>
      </c>
      <c r="M24" s="26">
        <v>457.2352150537634</v>
      </c>
      <c r="N24" s="26">
        <v>457.2352150537634</v>
      </c>
      <c r="O24" s="26">
        <v>457.2352150537634</v>
      </c>
      <c r="P24" s="26">
        <v>457.2352150537634</v>
      </c>
      <c r="Q24" s="26">
        <v>457.2352150537634</v>
      </c>
      <c r="R24" s="26">
        <v>457.2352150537634</v>
      </c>
      <c r="S24" s="26">
        <v>457.2352150537634</v>
      </c>
      <c r="T24" s="26">
        <v>457.2352150537634</v>
      </c>
      <c r="U24" s="26">
        <v>457.2352150537634</v>
      </c>
      <c r="V24" s="26">
        <v>457.2352150537634</v>
      </c>
      <c r="W24" s="26">
        <v>457.2352150537634</v>
      </c>
      <c r="X24" s="26">
        <v>457.2352150537634</v>
      </c>
      <c r="Y24" s="26">
        <v>457.2352150537634</v>
      </c>
      <c r="Z24" s="26">
        <v>457.2352150537634</v>
      </c>
      <c r="AA24" s="26">
        <v>457.2352150537634</v>
      </c>
      <c r="AB24" s="26">
        <v>457.2352150537634</v>
      </c>
      <c r="AC24" s="26">
        <v>457.2352150537634</v>
      </c>
      <c r="AD24" s="26">
        <v>457.2352150537634</v>
      </c>
      <c r="AE24" s="26">
        <v>457.2352150537634</v>
      </c>
      <c r="AF24" s="26">
        <v>457.2352150537634</v>
      </c>
    </row>
    <row r="25" spans="1:33" ht="120" customHeight="1" x14ac:dyDescent="0.75">
      <c r="A25" s="25" t="s">
        <v>23</v>
      </c>
      <c r="B25" s="26">
        <v>457.2352150537634</v>
      </c>
      <c r="C25" s="26">
        <v>457.2352150537634</v>
      </c>
      <c r="D25" s="26">
        <v>457.2352150537634</v>
      </c>
      <c r="E25" s="26">
        <v>457.2352150537634</v>
      </c>
      <c r="F25" s="26">
        <v>457.2352150537634</v>
      </c>
      <c r="G25" s="26">
        <v>457.2352150537634</v>
      </c>
      <c r="H25" s="26">
        <v>457.2352150537634</v>
      </c>
      <c r="I25" s="26">
        <v>457.2352150537634</v>
      </c>
      <c r="J25" s="26">
        <v>457.2352150537634</v>
      </c>
      <c r="K25" s="26">
        <v>457.2352150537634</v>
      </c>
      <c r="L25" s="26">
        <v>457.2352150537634</v>
      </c>
      <c r="M25" s="26">
        <v>457.2352150537634</v>
      </c>
      <c r="N25" s="26">
        <v>457.2352150537634</v>
      </c>
      <c r="O25" s="26">
        <v>457.2352150537634</v>
      </c>
      <c r="P25" s="26">
        <v>457.2352150537634</v>
      </c>
      <c r="Q25" s="26">
        <v>457.2352150537634</v>
      </c>
      <c r="R25" s="26">
        <v>457.2352150537634</v>
      </c>
      <c r="S25" s="26">
        <v>457.2352150537634</v>
      </c>
      <c r="T25" s="26">
        <v>457.2352150537634</v>
      </c>
      <c r="U25" s="26">
        <v>457.2352150537634</v>
      </c>
      <c r="V25" s="26">
        <v>457.2352150537634</v>
      </c>
      <c r="W25" s="26">
        <v>457.2352150537634</v>
      </c>
      <c r="X25" s="26">
        <v>457.2352150537634</v>
      </c>
      <c r="Y25" s="26">
        <v>457.2352150537634</v>
      </c>
      <c r="Z25" s="26">
        <v>457.2352150537634</v>
      </c>
      <c r="AA25" s="26">
        <v>457.2352150537634</v>
      </c>
      <c r="AB25" s="26">
        <v>457.2352150537634</v>
      </c>
      <c r="AC25" s="26">
        <v>457.2352150537634</v>
      </c>
      <c r="AD25" s="26">
        <v>457.2352150537634</v>
      </c>
      <c r="AE25" s="26">
        <v>457.2352150537634</v>
      </c>
      <c r="AF25" s="26">
        <v>457.2352150537634</v>
      </c>
    </row>
    <row r="26" spans="1:33" ht="120" customHeight="1" x14ac:dyDescent="0.75">
      <c r="A26" s="25" t="s">
        <v>24</v>
      </c>
      <c r="B26" s="26">
        <v>457.2352150537634</v>
      </c>
      <c r="C26" s="26">
        <v>457.2352150537634</v>
      </c>
      <c r="D26" s="26">
        <v>457.2352150537634</v>
      </c>
      <c r="E26" s="26">
        <v>457.2352150537634</v>
      </c>
      <c r="F26" s="26">
        <v>457.2352150537634</v>
      </c>
      <c r="G26" s="26">
        <v>457.2352150537634</v>
      </c>
      <c r="H26" s="26">
        <v>457.2352150537634</v>
      </c>
      <c r="I26" s="26">
        <v>457.2352150537634</v>
      </c>
      <c r="J26" s="26">
        <v>457.2352150537634</v>
      </c>
      <c r="K26" s="26">
        <v>457.2352150537634</v>
      </c>
      <c r="L26" s="26">
        <v>457.2352150537634</v>
      </c>
      <c r="M26" s="26">
        <v>457.2352150537634</v>
      </c>
      <c r="N26" s="26">
        <v>457.2352150537634</v>
      </c>
      <c r="O26" s="26">
        <v>457.2352150537634</v>
      </c>
      <c r="P26" s="26">
        <v>457.2352150537634</v>
      </c>
      <c r="Q26" s="26">
        <v>457.2352150537634</v>
      </c>
      <c r="R26" s="26">
        <v>457.2352150537634</v>
      </c>
      <c r="S26" s="26">
        <v>457.2352150537634</v>
      </c>
      <c r="T26" s="26">
        <v>457.2352150537634</v>
      </c>
      <c r="U26" s="26">
        <v>457.2352150537634</v>
      </c>
      <c r="V26" s="26">
        <v>457.2352150537634</v>
      </c>
      <c r="W26" s="26">
        <v>457.2352150537634</v>
      </c>
      <c r="X26" s="26">
        <v>457.2352150537634</v>
      </c>
      <c r="Y26" s="26">
        <v>457.2352150537634</v>
      </c>
      <c r="Z26" s="26">
        <v>457.2352150537634</v>
      </c>
      <c r="AA26" s="26">
        <v>457.2352150537634</v>
      </c>
      <c r="AB26" s="26">
        <v>457.2352150537634</v>
      </c>
      <c r="AC26" s="26">
        <v>457.2352150537634</v>
      </c>
      <c r="AD26" s="26">
        <v>457.2352150537634</v>
      </c>
      <c r="AE26" s="26">
        <v>457.2352150537634</v>
      </c>
      <c r="AF26" s="26">
        <v>457.2352150537634</v>
      </c>
    </row>
    <row r="27" spans="1:33" s="12" customFormat="1" ht="120" customHeight="1" x14ac:dyDescent="0.75">
      <c r="A27" s="27" t="s">
        <v>25</v>
      </c>
      <c r="B27" s="28">
        <f>+SUM(B3:B26)/100</f>
        <v>109.73645161290318</v>
      </c>
      <c r="C27" s="28">
        <f t="shared" ref="C27:AF27" si="1">+SUM(C3:C26)/100</f>
        <v>109.73645161290318</v>
      </c>
      <c r="D27" s="28">
        <f t="shared" si="1"/>
        <v>109.73645161290318</v>
      </c>
      <c r="E27" s="28">
        <f t="shared" si="1"/>
        <v>109.73645161290318</v>
      </c>
      <c r="F27" s="28">
        <f t="shared" si="1"/>
        <v>109.73645161290318</v>
      </c>
      <c r="G27" s="28">
        <f t="shared" si="1"/>
        <v>109.73645161290318</v>
      </c>
      <c r="H27" s="28">
        <f t="shared" si="1"/>
        <v>109.73645161290318</v>
      </c>
      <c r="I27" s="28">
        <f t="shared" si="1"/>
        <v>109.73645161290318</v>
      </c>
      <c r="J27" s="28">
        <f t="shared" si="1"/>
        <v>109.73645161290318</v>
      </c>
      <c r="K27" s="28">
        <f t="shared" si="1"/>
        <v>109.73645161290318</v>
      </c>
      <c r="L27" s="28">
        <f t="shared" si="1"/>
        <v>109.73645161290318</v>
      </c>
      <c r="M27" s="28">
        <f t="shared" si="1"/>
        <v>109.73645161290318</v>
      </c>
      <c r="N27" s="28">
        <f t="shared" si="1"/>
        <v>109.73645161290318</v>
      </c>
      <c r="O27" s="28">
        <f t="shared" si="1"/>
        <v>109.73645161290318</v>
      </c>
      <c r="P27" s="28">
        <f t="shared" si="1"/>
        <v>109.73645161290318</v>
      </c>
      <c r="Q27" s="28">
        <f t="shared" si="1"/>
        <v>109.73645161290318</v>
      </c>
      <c r="R27" s="28">
        <f t="shared" si="1"/>
        <v>109.73645161290318</v>
      </c>
      <c r="S27" s="28">
        <f t="shared" si="1"/>
        <v>109.73645161290318</v>
      </c>
      <c r="T27" s="28">
        <f t="shared" si="1"/>
        <v>109.73645161290318</v>
      </c>
      <c r="U27" s="28">
        <f t="shared" si="1"/>
        <v>109.73645161290318</v>
      </c>
      <c r="V27" s="28">
        <f t="shared" si="1"/>
        <v>109.73645161290318</v>
      </c>
      <c r="W27" s="28">
        <f t="shared" si="1"/>
        <v>109.73645161290318</v>
      </c>
      <c r="X27" s="28">
        <f t="shared" si="1"/>
        <v>109.73645161290318</v>
      </c>
      <c r="Y27" s="28">
        <f t="shared" si="1"/>
        <v>109.73645161290318</v>
      </c>
      <c r="Z27" s="28">
        <f t="shared" si="1"/>
        <v>109.73645161290318</v>
      </c>
      <c r="AA27" s="28">
        <f t="shared" si="1"/>
        <v>109.73645161290318</v>
      </c>
      <c r="AB27" s="28">
        <f t="shared" si="1"/>
        <v>109.73645161290318</v>
      </c>
      <c r="AC27" s="28">
        <f t="shared" si="1"/>
        <v>109.73645161290318</v>
      </c>
      <c r="AD27" s="28">
        <f t="shared" si="1"/>
        <v>109.73645161290318</v>
      </c>
      <c r="AE27" s="28">
        <f t="shared" si="1"/>
        <v>109.73645161290318</v>
      </c>
      <c r="AF27" s="28">
        <f t="shared" si="1"/>
        <v>109.73645161290318</v>
      </c>
    </row>
    <row r="28" spans="1:33" s="12" customFormat="1" ht="120" customHeight="1" x14ac:dyDescent="0.75">
      <c r="A28" s="27" t="s">
        <v>26</v>
      </c>
      <c r="B28" s="28">
        <f>+B27/10</f>
        <v>10.973645161290317</v>
      </c>
      <c r="C28" s="28">
        <f t="shared" ref="C28:AF28" si="2">+C27/10</f>
        <v>10.973645161290317</v>
      </c>
      <c r="D28" s="28">
        <f t="shared" si="2"/>
        <v>10.973645161290317</v>
      </c>
      <c r="E28" s="28">
        <f t="shared" si="2"/>
        <v>10.973645161290317</v>
      </c>
      <c r="F28" s="28">
        <f t="shared" si="2"/>
        <v>10.973645161290317</v>
      </c>
      <c r="G28" s="28">
        <f t="shared" si="2"/>
        <v>10.973645161290317</v>
      </c>
      <c r="H28" s="28">
        <f t="shared" si="2"/>
        <v>10.973645161290317</v>
      </c>
      <c r="I28" s="28">
        <f t="shared" si="2"/>
        <v>10.973645161290317</v>
      </c>
      <c r="J28" s="28">
        <f t="shared" si="2"/>
        <v>10.973645161290317</v>
      </c>
      <c r="K28" s="28">
        <f t="shared" si="2"/>
        <v>10.973645161290317</v>
      </c>
      <c r="L28" s="28">
        <f t="shared" si="2"/>
        <v>10.973645161290317</v>
      </c>
      <c r="M28" s="28">
        <f t="shared" si="2"/>
        <v>10.973645161290317</v>
      </c>
      <c r="N28" s="28">
        <f t="shared" si="2"/>
        <v>10.973645161290317</v>
      </c>
      <c r="O28" s="28">
        <f t="shared" si="2"/>
        <v>10.973645161290317</v>
      </c>
      <c r="P28" s="28">
        <f t="shared" si="2"/>
        <v>10.973645161290317</v>
      </c>
      <c r="Q28" s="28">
        <f t="shared" si="2"/>
        <v>10.973645161290317</v>
      </c>
      <c r="R28" s="28">
        <f t="shared" si="2"/>
        <v>10.973645161290317</v>
      </c>
      <c r="S28" s="28">
        <f t="shared" si="2"/>
        <v>10.973645161290317</v>
      </c>
      <c r="T28" s="28">
        <f t="shared" si="2"/>
        <v>10.973645161290317</v>
      </c>
      <c r="U28" s="28">
        <f t="shared" si="2"/>
        <v>10.973645161290317</v>
      </c>
      <c r="V28" s="28">
        <f t="shared" si="2"/>
        <v>10.973645161290317</v>
      </c>
      <c r="W28" s="28">
        <f t="shared" si="2"/>
        <v>10.973645161290317</v>
      </c>
      <c r="X28" s="28">
        <f t="shared" si="2"/>
        <v>10.973645161290317</v>
      </c>
      <c r="Y28" s="28">
        <f t="shared" si="2"/>
        <v>10.973645161290317</v>
      </c>
      <c r="Z28" s="28">
        <f t="shared" si="2"/>
        <v>10.973645161290317</v>
      </c>
      <c r="AA28" s="28">
        <f t="shared" si="2"/>
        <v>10.973645161290317</v>
      </c>
      <c r="AB28" s="28">
        <f t="shared" si="2"/>
        <v>10.973645161290317</v>
      </c>
      <c r="AC28" s="28">
        <f t="shared" si="2"/>
        <v>10.973645161290317</v>
      </c>
      <c r="AD28" s="28">
        <f t="shared" si="2"/>
        <v>10.973645161290317</v>
      </c>
      <c r="AE28" s="28">
        <f t="shared" si="2"/>
        <v>10.973645161290317</v>
      </c>
      <c r="AF28" s="28">
        <f t="shared" si="2"/>
        <v>10.973645161290317</v>
      </c>
      <c r="AG28" s="28"/>
    </row>
    <row r="29" spans="1:33" s="2" customFormat="1" ht="120" customHeight="1" x14ac:dyDescent="0.75">
      <c r="A29" s="29" t="s">
        <v>27</v>
      </c>
      <c r="B29" s="30">
        <f>+SUM(B28:AF28)</f>
        <v>340.18299999999988</v>
      </c>
      <c r="C29" s="29"/>
      <c r="D29" s="29" t="s">
        <v>28</v>
      </c>
      <c r="E29" s="30">
        <f>E26</f>
        <v>457.2352150537634</v>
      </c>
      <c r="F29" s="29"/>
      <c r="G29" s="29" t="s">
        <v>29</v>
      </c>
      <c r="H29" s="30">
        <f>H25</f>
        <v>457.2352150537634</v>
      </c>
      <c r="I29" s="29"/>
      <c r="J29" s="29" t="s">
        <v>30</v>
      </c>
      <c r="K29" s="30">
        <f>K25</f>
        <v>457.2352150537634</v>
      </c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2"/>
    </row>
    <row r="30" spans="1:33" x14ac:dyDescent="0.75">
      <c r="A30" s="2"/>
    </row>
  </sheetData>
  <mergeCells count="1">
    <mergeCell ref="A1:Y1"/>
  </mergeCells>
  <pageMargins left="0" right="0" top="0.75" bottom="0.75" header="0.3" footer="0.3"/>
  <pageSetup paperSize="9" scale="1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F30"/>
  <sheetViews>
    <sheetView view="pageBreakPreview" zoomScale="23" zoomScaleNormal="90" zoomScaleSheetLayoutView="23" workbookViewId="0">
      <selection sqref="A1:XFD1048576"/>
    </sheetView>
  </sheetViews>
  <sheetFormatPr defaultColWidth="9.28515625" defaultRowHeight="59.25" x14ac:dyDescent="0.75"/>
  <cols>
    <col min="1" max="3" width="40.7109375" style="1" customWidth="1"/>
    <col min="4" max="4" width="47.28515625" style="1" customWidth="1"/>
    <col min="5" max="6" width="40.7109375" style="1" customWidth="1"/>
    <col min="7" max="7" width="43.42578125" style="1" customWidth="1"/>
    <col min="8" max="10" width="40.7109375" style="1" customWidth="1"/>
    <col min="11" max="32" width="39.28515625" style="1" customWidth="1"/>
    <col min="33" max="16384" width="9.28515625" style="1"/>
  </cols>
  <sheetData>
    <row r="1" spans="1:32" ht="150" customHeight="1" x14ac:dyDescent="0.75">
      <c r="A1" s="48" t="s">
        <v>34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</row>
    <row r="2" spans="1:32" ht="120" customHeight="1" x14ac:dyDescent="0.75">
      <c r="A2" s="25" t="s">
        <v>0</v>
      </c>
      <c r="B2" s="33">
        <v>45200</v>
      </c>
      <c r="C2" s="33">
        <f>+B2+1</f>
        <v>45201</v>
      </c>
      <c r="D2" s="33">
        <f t="shared" ref="D2:AE2" si="0">+C2+1</f>
        <v>45202</v>
      </c>
      <c r="E2" s="33">
        <f t="shared" si="0"/>
        <v>45203</v>
      </c>
      <c r="F2" s="33">
        <f t="shared" si="0"/>
        <v>45204</v>
      </c>
      <c r="G2" s="33">
        <f t="shared" si="0"/>
        <v>45205</v>
      </c>
      <c r="H2" s="33">
        <f t="shared" si="0"/>
        <v>45206</v>
      </c>
      <c r="I2" s="33">
        <f t="shared" si="0"/>
        <v>45207</v>
      </c>
      <c r="J2" s="33">
        <f t="shared" si="0"/>
        <v>45208</v>
      </c>
      <c r="K2" s="33">
        <f t="shared" si="0"/>
        <v>45209</v>
      </c>
      <c r="L2" s="33">
        <f t="shared" si="0"/>
        <v>45210</v>
      </c>
      <c r="M2" s="33">
        <f t="shared" si="0"/>
        <v>45211</v>
      </c>
      <c r="N2" s="33">
        <f t="shared" si="0"/>
        <v>45212</v>
      </c>
      <c r="O2" s="33">
        <f t="shared" si="0"/>
        <v>45213</v>
      </c>
      <c r="P2" s="33">
        <f t="shared" si="0"/>
        <v>45214</v>
      </c>
      <c r="Q2" s="33">
        <f t="shared" si="0"/>
        <v>45215</v>
      </c>
      <c r="R2" s="33">
        <f t="shared" si="0"/>
        <v>45216</v>
      </c>
      <c r="S2" s="33">
        <f t="shared" si="0"/>
        <v>45217</v>
      </c>
      <c r="T2" s="33">
        <f t="shared" si="0"/>
        <v>45218</v>
      </c>
      <c r="U2" s="33">
        <f t="shared" si="0"/>
        <v>45219</v>
      </c>
      <c r="V2" s="33">
        <f t="shared" si="0"/>
        <v>45220</v>
      </c>
      <c r="W2" s="33">
        <f t="shared" si="0"/>
        <v>45221</v>
      </c>
      <c r="X2" s="33">
        <f t="shared" si="0"/>
        <v>45222</v>
      </c>
      <c r="Y2" s="33">
        <f t="shared" si="0"/>
        <v>45223</v>
      </c>
      <c r="Z2" s="33">
        <f t="shared" si="0"/>
        <v>45224</v>
      </c>
      <c r="AA2" s="33">
        <f t="shared" si="0"/>
        <v>45225</v>
      </c>
      <c r="AB2" s="33">
        <f t="shared" si="0"/>
        <v>45226</v>
      </c>
      <c r="AC2" s="33">
        <f t="shared" si="0"/>
        <v>45227</v>
      </c>
      <c r="AD2" s="33">
        <f t="shared" si="0"/>
        <v>45228</v>
      </c>
      <c r="AE2" s="33">
        <f t="shared" si="0"/>
        <v>45229</v>
      </c>
      <c r="AF2" s="33">
        <f>AE2+1</f>
        <v>45230</v>
      </c>
    </row>
    <row r="3" spans="1:32" ht="120" customHeight="1" x14ac:dyDescent="0.75">
      <c r="A3" s="25" t="s">
        <v>1</v>
      </c>
      <c r="B3" s="26">
        <v>0</v>
      </c>
      <c r="C3" s="26">
        <v>0</v>
      </c>
      <c r="D3" s="26">
        <v>0</v>
      </c>
      <c r="E3" s="26">
        <v>0</v>
      </c>
      <c r="F3" s="26">
        <v>0</v>
      </c>
      <c r="G3" s="26">
        <v>0</v>
      </c>
      <c r="H3" s="26">
        <v>0</v>
      </c>
      <c r="I3" s="26">
        <v>0</v>
      </c>
      <c r="J3" s="26">
        <v>0</v>
      </c>
      <c r="K3" s="26">
        <v>0</v>
      </c>
      <c r="L3" s="26">
        <v>0</v>
      </c>
      <c r="M3" s="26">
        <v>0</v>
      </c>
      <c r="N3" s="26">
        <v>0</v>
      </c>
      <c r="O3" s="26">
        <v>0</v>
      </c>
      <c r="P3" s="26">
        <v>0</v>
      </c>
      <c r="Q3" s="26">
        <v>0</v>
      </c>
      <c r="R3" s="26">
        <v>0</v>
      </c>
      <c r="S3" s="26">
        <v>0</v>
      </c>
      <c r="T3" s="26">
        <v>0</v>
      </c>
      <c r="U3" s="26">
        <v>0</v>
      </c>
      <c r="V3" s="26">
        <v>0</v>
      </c>
      <c r="W3" s="26">
        <v>0</v>
      </c>
      <c r="X3" s="26">
        <v>0</v>
      </c>
      <c r="Y3" s="26">
        <v>0</v>
      </c>
      <c r="Z3" s="26">
        <v>0</v>
      </c>
      <c r="AA3" s="26">
        <v>0</v>
      </c>
      <c r="AB3" s="26">
        <v>0</v>
      </c>
      <c r="AC3" s="26">
        <v>0</v>
      </c>
      <c r="AD3" s="26">
        <v>0</v>
      </c>
      <c r="AE3" s="26">
        <v>0</v>
      </c>
      <c r="AF3" s="26">
        <v>0</v>
      </c>
    </row>
    <row r="4" spans="1:32" ht="120" customHeight="1" x14ac:dyDescent="0.75">
      <c r="A4" s="25" t="s">
        <v>2</v>
      </c>
      <c r="B4" s="26">
        <v>0</v>
      </c>
      <c r="C4" s="26">
        <v>0</v>
      </c>
      <c r="D4" s="26">
        <v>0</v>
      </c>
      <c r="E4" s="26">
        <v>0</v>
      </c>
      <c r="F4" s="26">
        <v>0</v>
      </c>
      <c r="G4" s="26">
        <v>0</v>
      </c>
      <c r="H4" s="26">
        <v>0</v>
      </c>
      <c r="I4" s="26">
        <v>0</v>
      </c>
      <c r="J4" s="26">
        <v>0</v>
      </c>
      <c r="K4" s="26">
        <v>0</v>
      </c>
      <c r="L4" s="26">
        <v>0</v>
      </c>
      <c r="M4" s="26">
        <v>0</v>
      </c>
      <c r="N4" s="26">
        <v>0</v>
      </c>
      <c r="O4" s="26">
        <v>0</v>
      </c>
      <c r="P4" s="26">
        <v>0</v>
      </c>
      <c r="Q4" s="26">
        <v>0</v>
      </c>
      <c r="R4" s="26">
        <v>0</v>
      </c>
      <c r="S4" s="26">
        <v>0</v>
      </c>
      <c r="T4" s="26">
        <v>0</v>
      </c>
      <c r="U4" s="26">
        <v>0</v>
      </c>
      <c r="V4" s="26">
        <v>0</v>
      </c>
      <c r="W4" s="26">
        <v>0</v>
      </c>
      <c r="X4" s="26">
        <v>0</v>
      </c>
      <c r="Y4" s="26">
        <v>0</v>
      </c>
      <c r="Z4" s="26">
        <v>0</v>
      </c>
      <c r="AA4" s="26">
        <v>0</v>
      </c>
      <c r="AB4" s="26">
        <v>0</v>
      </c>
      <c r="AC4" s="26">
        <v>0</v>
      </c>
      <c r="AD4" s="26">
        <v>0</v>
      </c>
      <c r="AE4" s="26">
        <v>0</v>
      </c>
      <c r="AF4" s="26">
        <v>0</v>
      </c>
    </row>
    <row r="5" spans="1:32" ht="120" customHeight="1" x14ac:dyDescent="0.75">
      <c r="A5" s="25" t="s">
        <v>3</v>
      </c>
      <c r="B5" s="26">
        <v>0</v>
      </c>
      <c r="C5" s="26">
        <v>0</v>
      </c>
      <c r="D5" s="26">
        <v>0</v>
      </c>
      <c r="E5" s="26">
        <v>0</v>
      </c>
      <c r="F5" s="26">
        <v>0</v>
      </c>
      <c r="G5" s="26">
        <v>0</v>
      </c>
      <c r="H5" s="26">
        <v>0</v>
      </c>
      <c r="I5" s="26">
        <v>0</v>
      </c>
      <c r="J5" s="26">
        <v>0</v>
      </c>
      <c r="K5" s="26">
        <v>0</v>
      </c>
      <c r="L5" s="26">
        <v>0</v>
      </c>
      <c r="M5" s="26">
        <v>0</v>
      </c>
      <c r="N5" s="26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26">
        <v>0</v>
      </c>
      <c r="Y5" s="26">
        <v>0</v>
      </c>
      <c r="Z5" s="26">
        <v>0</v>
      </c>
      <c r="AA5" s="26">
        <v>0</v>
      </c>
      <c r="AB5" s="26">
        <v>0</v>
      </c>
      <c r="AC5" s="26">
        <v>0</v>
      </c>
      <c r="AD5" s="26">
        <v>0</v>
      </c>
      <c r="AE5" s="26">
        <v>0</v>
      </c>
      <c r="AF5" s="26">
        <v>0</v>
      </c>
    </row>
    <row r="6" spans="1:32" ht="120" customHeight="1" x14ac:dyDescent="0.75">
      <c r="A6" s="25" t="s">
        <v>4</v>
      </c>
      <c r="B6" s="26">
        <v>0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6">
        <v>0</v>
      </c>
      <c r="M6" s="26">
        <v>0</v>
      </c>
      <c r="N6" s="26">
        <v>0</v>
      </c>
      <c r="O6" s="26">
        <v>0</v>
      </c>
      <c r="P6" s="26">
        <v>0</v>
      </c>
      <c r="Q6" s="26">
        <v>0</v>
      </c>
      <c r="R6" s="26">
        <v>0</v>
      </c>
      <c r="S6" s="26">
        <v>0</v>
      </c>
      <c r="T6" s="26">
        <v>0</v>
      </c>
      <c r="U6" s="26">
        <v>0</v>
      </c>
      <c r="V6" s="26">
        <v>0</v>
      </c>
      <c r="W6" s="26">
        <v>0</v>
      </c>
      <c r="X6" s="26">
        <v>0</v>
      </c>
      <c r="Y6" s="26">
        <v>0</v>
      </c>
      <c r="Z6" s="26">
        <v>0</v>
      </c>
      <c r="AA6" s="26">
        <v>0</v>
      </c>
      <c r="AB6" s="26">
        <v>0</v>
      </c>
      <c r="AC6" s="26">
        <v>0</v>
      </c>
      <c r="AD6" s="26">
        <v>0</v>
      </c>
      <c r="AE6" s="26">
        <v>0</v>
      </c>
      <c r="AF6" s="26">
        <v>0</v>
      </c>
    </row>
    <row r="7" spans="1:32" ht="120" customHeight="1" x14ac:dyDescent="0.75">
      <c r="A7" s="25" t="s">
        <v>5</v>
      </c>
      <c r="B7" s="26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0</v>
      </c>
      <c r="N7" s="26">
        <v>0</v>
      </c>
      <c r="O7" s="26">
        <v>0</v>
      </c>
      <c r="P7" s="26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6">
        <v>0</v>
      </c>
      <c r="AA7" s="26">
        <v>0</v>
      </c>
      <c r="AB7" s="26">
        <v>0</v>
      </c>
      <c r="AC7" s="26">
        <v>0</v>
      </c>
      <c r="AD7" s="26">
        <v>0</v>
      </c>
      <c r="AE7" s="26">
        <v>0</v>
      </c>
      <c r="AF7" s="26">
        <v>0</v>
      </c>
    </row>
    <row r="8" spans="1:32" ht="120" customHeight="1" x14ac:dyDescent="0.75">
      <c r="A8" s="25" t="s">
        <v>6</v>
      </c>
      <c r="B8" s="26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  <c r="M8" s="26">
        <v>0</v>
      </c>
      <c r="N8" s="26">
        <v>0</v>
      </c>
      <c r="O8" s="26">
        <v>0</v>
      </c>
      <c r="P8" s="26">
        <v>0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6">
        <v>0</v>
      </c>
      <c r="AA8" s="26">
        <v>0</v>
      </c>
      <c r="AB8" s="26">
        <v>0</v>
      </c>
      <c r="AC8" s="26">
        <v>0</v>
      </c>
      <c r="AD8" s="26">
        <v>0</v>
      </c>
      <c r="AE8" s="26">
        <v>0</v>
      </c>
      <c r="AF8" s="26">
        <v>0</v>
      </c>
    </row>
    <row r="9" spans="1:32" ht="120" customHeight="1" x14ac:dyDescent="0.75">
      <c r="A9" s="25" t="s">
        <v>7</v>
      </c>
      <c r="B9" s="26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26">
        <v>0</v>
      </c>
      <c r="N9" s="26">
        <v>0</v>
      </c>
      <c r="O9" s="26">
        <v>0</v>
      </c>
      <c r="P9" s="26">
        <v>0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26">
        <v>0</v>
      </c>
      <c r="W9" s="26">
        <v>0</v>
      </c>
      <c r="X9" s="26">
        <v>0</v>
      </c>
      <c r="Y9" s="26">
        <v>0</v>
      </c>
      <c r="Z9" s="26">
        <v>0</v>
      </c>
      <c r="AA9" s="26">
        <v>0</v>
      </c>
      <c r="AB9" s="26">
        <v>0</v>
      </c>
      <c r="AC9" s="26">
        <v>0</v>
      </c>
      <c r="AD9" s="26">
        <v>0</v>
      </c>
      <c r="AE9" s="26">
        <v>0</v>
      </c>
      <c r="AF9" s="26">
        <v>0</v>
      </c>
    </row>
    <row r="10" spans="1:32" ht="120" customHeight="1" x14ac:dyDescent="0.75">
      <c r="A10" s="25" t="s">
        <v>8</v>
      </c>
      <c r="B10" s="26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v>0</v>
      </c>
      <c r="P10" s="26">
        <v>0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0</v>
      </c>
      <c r="X10" s="26">
        <v>0</v>
      </c>
      <c r="Y10" s="26">
        <v>0</v>
      </c>
      <c r="Z10" s="26">
        <v>0</v>
      </c>
      <c r="AA10" s="26">
        <v>0</v>
      </c>
      <c r="AB10" s="26">
        <v>0</v>
      </c>
      <c r="AC10" s="26">
        <v>0</v>
      </c>
      <c r="AD10" s="26">
        <v>0</v>
      </c>
      <c r="AE10" s="26">
        <v>0</v>
      </c>
      <c r="AF10" s="26">
        <v>0</v>
      </c>
    </row>
    <row r="11" spans="1:32" ht="120" customHeight="1" x14ac:dyDescent="0.75">
      <c r="A11" s="25" t="s">
        <v>9</v>
      </c>
      <c r="B11" s="26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v>0</v>
      </c>
      <c r="N11" s="26">
        <v>0</v>
      </c>
      <c r="O11" s="26">
        <v>0</v>
      </c>
      <c r="P11" s="26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6">
        <v>0</v>
      </c>
      <c r="Y11" s="26">
        <v>0</v>
      </c>
      <c r="Z11" s="26">
        <v>0</v>
      </c>
      <c r="AA11" s="26">
        <v>0</v>
      </c>
      <c r="AB11" s="26">
        <v>0</v>
      </c>
      <c r="AC11" s="26">
        <v>0</v>
      </c>
      <c r="AD11" s="26">
        <v>0</v>
      </c>
      <c r="AE11" s="26">
        <v>0</v>
      </c>
      <c r="AF11" s="26">
        <v>0</v>
      </c>
    </row>
    <row r="12" spans="1:32" ht="120" customHeight="1" x14ac:dyDescent="0.75">
      <c r="A12" s="25" t="s">
        <v>10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6">
        <v>0</v>
      </c>
      <c r="O12" s="26">
        <v>0</v>
      </c>
      <c r="P12" s="26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6">
        <v>0</v>
      </c>
      <c r="AA12" s="26">
        <v>0</v>
      </c>
      <c r="AB12" s="26">
        <v>0</v>
      </c>
      <c r="AC12" s="26">
        <v>0</v>
      </c>
      <c r="AD12" s="26">
        <v>0</v>
      </c>
      <c r="AE12" s="26">
        <v>0</v>
      </c>
      <c r="AF12" s="26">
        <v>0</v>
      </c>
    </row>
    <row r="13" spans="1:32" ht="120" customHeight="1" x14ac:dyDescent="0.75">
      <c r="A13" s="25" t="s">
        <v>11</v>
      </c>
      <c r="B13" s="26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26">
        <v>0</v>
      </c>
      <c r="O13" s="26">
        <v>0</v>
      </c>
      <c r="P13" s="26">
        <v>0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0</v>
      </c>
      <c r="Y13" s="26">
        <v>0</v>
      </c>
      <c r="Z13" s="26">
        <v>0</v>
      </c>
      <c r="AA13" s="26">
        <v>0</v>
      </c>
      <c r="AB13" s="26">
        <v>0</v>
      </c>
      <c r="AC13" s="26">
        <v>0</v>
      </c>
      <c r="AD13" s="26">
        <v>0</v>
      </c>
      <c r="AE13" s="26">
        <v>0</v>
      </c>
      <c r="AF13" s="26">
        <v>0</v>
      </c>
    </row>
    <row r="14" spans="1:32" ht="120" customHeight="1" x14ac:dyDescent="0.75">
      <c r="A14" s="25" t="s">
        <v>12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6">
        <v>0</v>
      </c>
      <c r="AE14" s="26">
        <v>0</v>
      </c>
      <c r="AF14" s="26">
        <v>0</v>
      </c>
    </row>
    <row r="15" spans="1:32" ht="120" customHeight="1" x14ac:dyDescent="0.75">
      <c r="A15" s="25" t="s">
        <v>13</v>
      </c>
      <c r="B15" s="26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26">
        <v>0</v>
      </c>
      <c r="AE15" s="26">
        <v>0</v>
      </c>
      <c r="AF15" s="26">
        <v>0</v>
      </c>
    </row>
    <row r="16" spans="1:32" ht="120" customHeight="1" x14ac:dyDescent="0.75">
      <c r="A16" s="25" t="s">
        <v>14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6">
        <v>0</v>
      </c>
      <c r="AD16" s="26">
        <v>0</v>
      </c>
      <c r="AE16" s="26">
        <v>0</v>
      </c>
      <c r="AF16" s="26">
        <v>0</v>
      </c>
    </row>
    <row r="17" spans="1:32" ht="120" customHeight="1" x14ac:dyDescent="0.75">
      <c r="A17" s="25" t="s">
        <v>15</v>
      </c>
      <c r="B17" s="26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0</v>
      </c>
      <c r="AC17" s="26">
        <v>0</v>
      </c>
      <c r="AD17" s="26">
        <v>0</v>
      </c>
      <c r="AE17" s="26">
        <v>0</v>
      </c>
      <c r="AF17" s="26">
        <v>0</v>
      </c>
    </row>
    <row r="18" spans="1:32" ht="120" customHeight="1" x14ac:dyDescent="0.75">
      <c r="A18" s="25" t="s">
        <v>16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6">
        <v>0</v>
      </c>
      <c r="AD18" s="26">
        <v>0</v>
      </c>
      <c r="AE18" s="26">
        <v>0</v>
      </c>
      <c r="AF18" s="26">
        <v>0</v>
      </c>
    </row>
    <row r="19" spans="1:32" ht="120" customHeight="1" x14ac:dyDescent="0.75">
      <c r="A19" s="25" t="s">
        <v>17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6">
        <v>0</v>
      </c>
      <c r="AF19" s="26">
        <v>0</v>
      </c>
    </row>
    <row r="20" spans="1:32" ht="120" customHeight="1" x14ac:dyDescent="0.75">
      <c r="A20" s="25" t="s">
        <v>18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</v>
      </c>
      <c r="AC20" s="26">
        <v>0</v>
      </c>
      <c r="AD20" s="26">
        <v>0</v>
      </c>
      <c r="AE20" s="26">
        <v>0</v>
      </c>
      <c r="AF20" s="26">
        <v>0</v>
      </c>
    </row>
    <row r="21" spans="1:32" ht="120" customHeight="1" x14ac:dyDescent="0.75">
      <c r="A21" s="25" t="s">
        <v>19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6">
        <v>0</v>
      </c>
      <c r="AD21" s="26">
        <v>0</v>
      </c>
      <c r="AE21" s="26">
        <v>0</v>
      </c>
      <c r="AF21" s="26">
        <v>0</v>
      </c>
    </row>
    <row r="22" spans="1:32" ht="120" customHeight="1" x14ac:dyDescent="0.75">
      <c r="A22" s="25" t="s">
        <v>20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</row>
    <row r="23" spans="1:32" ht="120" customHeight="1" x14ac:dyDescent="0.75">
      <c r="A23" s="25" t="s">
        <v>21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</row>
    <row r="24" spans="1:32" ht="120" customHeight="1" x14ac:dyDescent="0.75">
      <c r="A24" s="25" t="s">
        <v>22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</row>
    <row r="25" spans="1:32" ht="120" customHeight="1" x14ac:dyDescent="0.75">
      <c r="A25" s="25" t="s">
        <v>23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</row>
    <row r="26" spans="1:32" ht="120" customHeight="1" x14ac:dyDescent="0.75">
      <c r="A26" s="25" t="s">
        <v>24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</row>
    <row r="27" spans="1:32" s="12" customFormat="1" ht="120" customHeight="1" x14ac:dyDescent="0.75">
      <c r="A27" s="27" t="s">
        <v>25</v>
      </c>
      <c r="B27" s="28">
        <f>+SUM(B3:B26)/100</f>
        <v>0</v>
      </c>
      <c r="C27" s="28">
        <f t="shared" ref="C27:AE27" si="1">+SUM(C3:C26)/100</f>
        <v>0</v>
      </c>
      <c r="D27" s="28">
        <f t="shared" si="1"/>
        <v>0</v>
      </c>
      <c r="E27" s="28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8">
        <f t="shared" si="1"/>
        <v>0</v>
      </c>
      <c r="AA27" s="28">
        <f t="shared" si="1"/>
        <v>0</v>
      </c>
      <c r="AB27" s="28">
        <f t="shared" si="1"/>
        <v>0</v>
      </c>
      <c r="AC27" s="28">
        <f t="shared" si="1"/>
        <v>0</v>
      </c>
      <c r="AD27" s="28">
        <f t="shared" si="1"/>
        <v>0</v>
      </c>
      <c r="AE27" s="28">
        <f t="shared" si="1"/>
        <v>0</v>
      </c>
      <c r="AF27" s="28">
        <f>+SUM(AF3:AF26)/100</f>
        <v>0</v>
      </c>
    </row>
    <row r="28" spans="1:32" s="12" customFormat="1" ht="120" customHeight="1" x14ac:dyDescent="0.75">
      <c r="A28" s="27" t="s">
        <v>26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v>0</v>
      </c>
      <c r="AF28" s="28">
        <v>0</v>
      </c>
    </row>
    <row r="29" spans="1:32" s="2" customFormat="1" ht="120" customHeight="1" x14ac:dyDescent="0.75">
      <c r="A29" s="29" t="s">
        <v>27</v>
      </c>
      <c r="B29" s="30">
        <v>0</v>
      </c>
      <c r="C29" s="29"/>
      <c r="D29" s="29" t="s">
        <v>28</v>
      </c>
      <c r="E29" s="30">
        <v>0</v>
      </c>
      <c r="F29" s="29"/>
      <c r="G29" s="29" t="s">
        <v>29</v>
      </c>
      <c r="H29" s="30">
        <v>0</v>
      </c>
      <c r="I29" s="29"/>
      <c r="J29" s="29" t="s">
        <v>30</v>
      </c>
      <c r="K29" s="30">
        <v>0</v>
      </c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2"/>
    </row>
    <row r="30" spans="1:32" x14ac:dyDescent="0.75">
      <c r="A30" s="2"/>
    </row>
  </sheetData>
  <mergeCells count="1">
    <mergeCell ref="A1:Y1"/>
  </mergeCells>
  <pageMargins left="0" right="0" top="0.75" bottom="0.75" header="0.3" footer="0.3"/>
  <pageSetup paperSize="9" scale="1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F31"/>
  <sheetViews>
    <sheetView zoomScale="35" zoomScaleNormal="35" workbookViewId="0">
      <selection sqref="A1:XFD1048576"/>
    </sheetView>
  </sheetViews>
  <sheetFormatPr defaultColWidth="9.28515625" defaultRowHeight="59.25" x14ac:dyDescent="0.75"/>
  <cols>
    <col min="1" max="3" width="40.7109375" style="13" customWidth="1"/>
    <col min="4" max="4" width="46" style="13" customWidth="1"/>
    <col min="5" max="31" width="40.7109375" style="13" customWidth="1"/>
    <col min="32" max="32" width="40.7109375" style="13" bestFit="1" customWidth="1"/>
    <col min="33" max="16384" width="9.28515625" style="13"/>
  </cols>
  <sheetData>
    <row r="1" spans="1:32" ht="150" customHeight="1" x14ac:dyDescent="0.75">
      <c r="A1" s="49" t="s">
        <v>35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</row>
    <row r="2" spans="1:32" ht="120" customHeight="1" x14ac:dyDescent="0.75">
      <c r="A2" s="14" t="s">
        <v>0</v>
      </c>
      <c r="B2" s="15">
        <v>45200</v>
      </c>
      <c r="C2" s="15">
        <f>B2+1</f>
        <v>45201</v>
      </c>
      <c r="D2" s="15">
        <f t="shared" ref="D2:AF2" si="0">C2+1</f>
        <v>45202</v>
      </c>
      <c r="E2" s="15">
        <f t="shared" si="0"/>
        <v>45203</v>
      </c>
      <c r="F2" s="15">
        <f t="shared" si="0"/>
        <v>45204</v>
      </c>
      <c r="G2" s="15">
        <f t="shared" si="0"/>
        <v>45205</v>
      </c>
      <c r="H2" s="15">
        <f t="shared" si="0"/>
        <v>45206</v>
      </c>
      <c r="I2" s="15">
        <f t="shared" si="0"/>
        <v>45207</v>
      </c>
      <c r="J2" s="15">
        <f t="shared" si="0"/>
        <v>45208</v>
      </c>
      <c r="K2" s="15">
        <f t="shared" si="0"/>
        <v>45209</v>
      </c>
      <c r="L2" s="15">
        <f t="shared" si="0"/>
        <v>45210</v>
      </c>
      <c r="M2" s="15">
        <f t="shared" si="0"/>
        <v>45211</v>
      </c>
      <c r="N2" s="15">
        <f t="shared" si="0"/>
        <v>45212</v>
      </c>
      <c r="O2" s="15">
        <f t="shared" si="0"/>
        <v>45213</v>
      </c>
      <c r="P2" s="15">
        <f t="shared" si="0"/>
        <v>45214</v>
      </c>
      <c r="Q2" s="15">
        <f t="shared" si="0"/>
        <v>45215</v>
      </c>
      <c r="R2" s="15">
        <f t="shared" si="0"/>
        <v>45216</v>
      </c>
      <c r="S2" s="15">
        <f t="shared" si="0"/>
        <v>45217</v>
      </c>
      <c r="T2" s="15">
        <f t="shared" si="0"/>
        <v>45218</v>
      </c>
      <c r="U2" s="15">
        <f t="shared" si="0"/>
        <v>45219</v>
      </c>
      <c r="V2" s="15">
        <f t="shared" si="0"/>
        <v>45220</v>
      </c>
      <c r="W2" s="15">
        <f t="shared" si="0"/>
        <v>45221</v>
      </c>
      <c r="X2" s="15">
        <f t="shared" si="0"/>
        <v>45222</v>
      </c>
      <c r="Y2" s="15">
        <f t="shared" si="0"/>
        <v>45223</v>
      </c>
      <c r="Z2" s="15">
        <f t="shared" si="0"/>
        <v>45224</v>
      </c>
      <c r="AA2" s="15">
        <f t="shared" si="0"/>
        <v>45225</v>
      </c>
      <c r="AB2" s="15">
        <f t="shared" si="0"/>
        <v>45226</v>
      </c>
      <c r="AC2" s="15">
        <f t="shared" si="0"/>
        <v>45227</v>
      </c>
      <c r="AD2" s="15">
        <f t="shared" si="0"/>
        <v>45228</v>
      </c>
      <c r="AE2" s="15">
        <f t="shared" si="0"/>
        <v>45229</v>
      </c>
      <c r="AF2" s="15">
        <f t="shared" si="0"/>
        <v>45230</v>
      </c>
    </row>
    <row r="3" spans="1:32" ht="120" customHeight="1" x14ac:dyDescent="0.75">
      <c r="A3" s="14" t="s">
        <v>1</v>
      </c>
      <c r="B3" s="16">
        <v>3304.2097395000001</v>
      </c>
      <c r="C3" s="16">
        <v>3353.5425229999996</v>
      </c>
      <c r="D3" s="16">
        <v>3077.5694229999995</v>
      </c>
      <c r="E3" s="16">
        <v>3006.9046844999998</v>
      </c>
      <c r="F3" s="16">
        <v>2969.3066660000004</v>
      </c>
      <c r="G3" s="16">
        <v>3091.2691130000003</v>
      </c>
      <c r="H3" s="16">
        <v>2919.3020199999996</v>
      </c>
      <c r="I3" s="16">
        <v>2985.3546727500002</v>
      </c>
      <c r="J3" s="16">
        <v>3026.3141494999995</v>
      </c>
      <c r="K3" s="16">
        <v>3007.8649534999995</v>
      </c>
      <c r="L3" s="16">
        <v>3137.1351365</v>
      </c>
      <c r="M3" s="16">
        <v>2958.4583210000001</v>
      </c>
      <c r="N3" s="16">
        <v>3040.1437029999997</v>
      </c>
      <c r="O3" s="16">
        <v>3172.4890439999999</v>
      </c>
      <c r="P3" s="16">
        <v>2811.8326689999999</v>
      </c>
      <c r="Q3" s="16">
        <v>2737.5689070000003</v>
      </c>
      <c r="R3" s="16">
        <v>2909.9761120000003</v>
      </c>
      <c r="S3" s="16">
        <v>2775.0176815000004</v>
      </c>
      <c r="T3" s="16">
        <v>2701.4012705</v>
      </c>
      <c r="U3" s="16">
        <v>2682.62054575</v>
      </c>
      <c r="V3" s="16">
        <v>2559.9450392499998</v>
      </c>
      <c r="W3" s="16">
        <v>2647.9931447499998</v>
      </c>
      <c r="X3" s="16">
        <v>2590.8818160000005</v>
      </c>
      <c r="Y3" s="16">
        <v>2676.68307</v>
      </c>
      <c r="Z3" s="16">
        <v>2693.1487637500004</v>
      </c>
      <c r="AA3" s="16">
        <v>2622.1816819999999</v>
      </c>
      <c r="AB3" s="16">
        <v>2651.8804359999999</v>
      </c>
      <c r="AC3" s="16">
        <v>2638.4751110000002</v>
      </c>
      <c r="AD3" s="16">
        <v>2658.6758209999998</v>
      </c>
      <c r="AE3" s="16">
        <v>2887.2986290000003</v>
      </c>
      <c r="AF3" s="16">
        <v>2836.6337289999997</v>
      </c>
    </row>
    <row r="4" spans="1:32" ht="120" customHeight="1" x14ac:dyDescent="0.75">
      <c r="A4" s="14" t="s">
        <v>2</v>
      </c>
      <c r="B4" s="16">
        <v>3167.8753959999999</v>
      </c>
      <c r="C4" s="16">
        <v>3333.1007739999995</v>
      </c>
      <c r="D4" s="16">
        <v>2969.554474</v>
      </c>
      <c r="E4" s="16">
        <v>2857.3063959999999</v>
      </c>
      <c r="F4" s="16">
        <v>2889.8812519999997</v>
      </c>
      <c r="G4" s="16">
        <v>2934.6004390000003</v>
      </c>
      <c r="H4" s="16">
        <v>2882.9108310000001</v>
      </c>
      <c r="I4" s="16">
        <v>3055.4756640000005</v>
      </c>
      <c r="J4" s="16">
        <v>2965.45210425</v>
      </c>
      <c r="K4" s="16">
        <v>3054.1623945000001</v>
      </c>
      <c r="L4" s="16">
        <v>3019.0531774999999</v>
      </c>
      <c r="M4" s="16">
        <v>2946.6417809999998</v>
      </c>
      <c r="N4" s="16">
        <v>3081.3778379999999</v>
      </c>
      <c r="O4" s="16">
        <v>3080.7412730000001</v>
      </c>
      <c r="P4" s="16">
        <v>2948.2701550000002</v>
      </c>
      <c r="Q4" s="16">
        <v>2666.3010769999996</v>
      </c>
      <c r="R4" s="16">
        <v>2854.9657594999999</v>
      </c>
      <c r="S4" s="16">
        <v>2784.6090299999996</v>
      </c>
      <c r="T4" s="16">
        <v>2691.9437229999999</v>
      </c>
      <c r="U4" s="16">
        <v>2587.8166954999997</v>
      </c>
      <c r="V4" s="16">
        <v>2659.2173025000002</v>
      </c>
      <c r="W4" s="16">
        <v>2762.8044774999998</v>
      </c>
      <c r="X4" s="16">
        <v>2717.7669169999999</v>
      </c>
      <c r="Y4" s="16">
        <v>2685.4256719999998</v>
      </c>
      <c r="Z4" s="16">
        <v>2687.1277830000004</v>
      </c>
      <c r="AA4" s="16">
        <v>2636.7819362499999</v>
      </c>
      <c r="AB4" s="16">
        <v>2639.6888870000002</v>
      </c>
      <c r="AC4" s="16">
        <v>2609.423162</v>
      </c>
      <c r="AD4" s="16">
        <v>2718.2142960000001</v>
      </c>
      <c r="AE4" s="16">
        <v>2777.6462900000001</v>
      </c>
      <c r="AF4" s="16">
        <v>2886.5759900000003</v>
      </c>
    </row>
    <row r="5" spans="1:32" ht="120" customHeight="1" x14ac:dyDescent="0.75">
      <c r="A5" s="14" t="s">
        <v>3</v>
      </c>
      <c r="B5" s="16">
        <v>3274.2753969999994</v>
      </c>
      <c r="C5" s="16">
        <v>3204.0796439999995</v>
      </c>
      <c r="D5" s="16">
        <v>3016.0950250000001</v>
      </c>
      <c r="E5" s="16">
        <v>2890.848297</v>
      </c>
      <c r="F5" s="16">
        <v>2836.7195770000003</v>
      </c>
      <c r="G5" s="16">
        <v>2756.2313100000006</v>
      </c>
      <c r="H5" s="16">
        <v>2885.3333410000005</v>
      </c>
      <c r="I5" s="16">
        <v>3002.4128940000001</v>
      </c>
      <c r="J5" s="16">
        <v>3034.5604649999996</v>
      </c>
      <c r="K5" s="16">
        <v>3057.8699550000001</v>
      </c>
      <c r="L5" s="16">
        <v>3014.0598379999997</v>
      </c>
      <c r="M5" s="16">
        <v>3015.3793110000001</v>
      </c>
      <c r="N5" s="16">
        <v>3017.8048680000002</v>
      </c>
      <c r="O5" s="16">
        <v>3014.1944529999996</v>
      </c>
      <c r="P5" s="16">
        <v>2865.4143800000002</v>
      </c>
      <c r="Q5" s="16">
        <v>2644.0578770000002</v>
      </c>
      <c r="R5" s="16">
        <v>2875.9649100000001</v>
      </c>
      <c r="S5" s="16">
        <v>2676.3864977500002</v>
      </c>
      <c r="T5" s="16">
        <v>2656.8181100000002</v>
      </c>
      <c r="U5" s="16">
        <v>2677.0347149999998</v>
      </c>
      <c r="V5" s="16">
        <v>2857.5668910000004</v>
      </c>
      <c r="W5" s="16">
        <v>2639.1334540000003</v>
      </c>
      <c r="X5" s="16">
        <v>2677.8028680000007</v>
      </c>
      <c r="Y5" s="16">
        <v>2760.206643</v>
      </c>
      <c r="Z5" s="16">
        <v>2817.2662040000005</v>
      </c>
      <c r="AA5" s="16">
        <v>2660.2323090000004</v>
      </c>
      <c r="AB5" s="16">
        <v>2642.0562235000002</v>
      </c>
      <c r="AC5" s="16">
        <v>2621.792363</v>
      </c>
      <c r="AD5" s="16">
        <v>2716.2434710000002</v>
      </c>
      <c r="AE5" s="16">
        <v>2728.6311310000001</v>
      </c>
      <c r="AF5" s="16">
        <v>2770.7049310000002</v>
      </c>
    </row>
    <row r="6" spans="1:32" ht="120" customHeight="1" x14ac:dyDescent="0.75">
      <c r="A6" s="14" t="s">
        <v>4</v>
      </c>
      <c r="B6" s="16">
        <v>3069.4399349999994</v>
      </c>
      <c r="C6" s="16">
        <v>3178.5645629999999</v>
      </c>
      <c r="D6" s="16">
        <v>2888.409463</v>
      </c>
      <c r="E6" s="16">
        <v>2894.9468449999999</v>
      </c>
      <c r="F6" s="16">
        <v>2801.0551020000003</v>
      </c>
      <c r="G6" s="16">
        <v>2753.1441350000005</v>
      </c>
      <c r="H6" s="16">
        <v>2805.7040180000004</v>
      </c>
      <c r="I6" s="16">
        <v>3006.3033439999995</v>
      </c>
      <c r="J6" s="16">
        <v>2996.5421799999999</v>
      </c>
      <c r="K6" s="16">
        <v>3046.1918549999996</v>
      </c>
      <c r="L6" s="16">
        <v>3068.7276379999998</v>
      </c>
      <c r="M6" s="16">
        <v>2973.8606609999993</v>
      </c>
      <c r="N6" s="16">
        <v>3023.8386335</v>
      </c>
      <c r="O6" s="16">
        <v>2969.0500029999998</v>
      </c>
      <c r="P6" s="16">
        <v>2821.234555</v>
      </c>
      <c r="Q6" s="16">
        <v>2641.3683770000002</v>
      </c>
      <c r="R6" s="16">
        <v>2785.6971100000001</v>
      </c>
      <c r="S6" s="16">
        <v>2663.473618</v>
      </c>
      <c r="T6" s="16">
        <v>2638.9979600000001</v>
      </c>
      <c r="U6" s="16">
        <v>2641.468265</v>
      </c>
      <c r="V6" s="16">
        <v>2786.0630160000001</v>
      </c>
      <c r="W6" s="16">
        <v>2689.4477850000003</v>
      </c>
      <c r="X6" s="16">
        <v>2689.9128680000003</v>
      </c>
      <c r="Y6" s="16">
        <v>2712.6703929999999</v>
      </c>
      <c r="Z6" s="16">
        <v>2669.4661040000005</v>
      </c>
      <c r="AA6" s="16">
        <v>2608.3125419999997</v>
      </c>
      <c r="AB6" s="16">
        <v>2573.5929660000002</v>
      </c>
      <c r="AC6" s="16">
        <v>2619.1797629999996</v>
      </c>
      <c r="AD6" s="16">
        <v>2629.5751209999999</v>
      </c>
      <c r="AE6" s="16">
        <v>2723.0634810000001</v>
      </c>
      <c r="AF6" s="16">
        <v>2760.684831</v>
      </c>
    </row>
    <row r="7" spans="1:32" ht="120" customHeight="1" x14ac:dyDescent="0.75">
      <c r="A7" s="14" t="s">
        <v>5</v>
      </c>
      <c r="B7" s="16">
        <v>3046.9515549999996</v>
      </c>
      <c r="C7" s="16">
        <v>3172.3778629999997</v>
      </c>
      <c r="D7" s="16">
        <v>2881.0108129999994</v>
      </c>
      <c r="E7" s="16">
        <v>2792.7026530000003</v>
      </c>
      <c r="F7" s="16">
        <v>2886.6763769999998</v>
      </c>
      <c r="G7" s="16">
        <v>2775.0721100000001</v>
      </c>
      <c r="H7" s="16">
        <v>2813.1684180000002</v>
      </c>
      <c r="I7" s="16">
        <v>3020.2767439999993</v>
      </c>
      <c r="J7" s="16">
        <v>2983.1088445</v>
      </c>
      <c r="K7" s="16">
        <v>3044.7926659999998</v>
      </c>
      <c r="L7" s="16">
        <v>3093.7827999999995</v>
      </c>
      <c r="M7" s="16">
        <v>2947.9117610000003</v>
      </c>
      <c r="N7" s="16">
        <v>3067.1608799999999</v>
      </c>
      <c r="O7" s="16">
        <v>2957.151484</v>
      </c>
      <c r="P7" s="16">
        <v>2847.8830859999998</v>
      </c>
      <c r="Q7" s="16">
        <v>2637.8536770000001</v>
      </c>
      <c r="R7" s="16">
        <v>2731.33691</v>
      </c>
      <c r="S7" s="16">
        <v>2685.6740179999997</v>
      </c>
      <c r="T7" s="16">
        <v>2638.7083600000001</v>
      </c>
      <c r="U7" s="16">
        <v>2598.6459997499996</v>
      </c>
      <c r="V7" s="16">
        <v>2807.8977150000001</v>
      </c>
      <c r="W7" s="16">
        <v>2700.7983909999998</v>
      </c>
      <c r="X7" s="16">
        <v>2693.6932085000003</v>
      </c>
      <c r="Y7" s="16">
        <v>2706.7830792500004</v>
      </c>
      <c r="Z7" s="16">
        <v>2674.1286575000004</v>
      </c>
      <c r="AA7" s="16">
        <v>2553.4919419999997</v>
      </c>
      <c r="AB7" s="16">
        <v>2596.9399659999999</v>
      </c>
      <c r="AC7" s="16">
        <v>2699.3324439999997</v>
      </c>
      <c r="AD7" s="16">
        <v>2705.4751675000002</v>
      </c>
      <c r="AE7" s="16">
        <v>2774.5453120000002</v>
      </c>
      <c r="AF7" s="16">
        <v>2823.1291619999997</v>
      </c>
    </row>
    <row r="8" spans="1:32" ht="120" customHeight="1" x14ac:dyDescent="0.75">
      <c r="A8" s="14" t="s">
        <v>6</v>
      </c>
      <c r="B8" s="16">
        <v>3140.0804950000002</v>
      </c>
      <c r="C8" s="16">
        <v>3166.2236452499997</v>
      </c>
      <c r="D8" s="16">
        <v>2905.5595629999998</v>
      </c>
      <c r="E8" s="16">
        <v>2821.2137109999999</v>
      </c>
      <c r="F8" s="16">
        <v>2884.6452514999996</v>
      </c>
      <c r="G8" s="16">
        <v>2976.1581249999999</v>
      </c>
      <c r="H8" s="16">
        <v>2978.9189052499996</v>
      </c>
      <c r="I8" s="16">
        <v>3191.7674072500004</v>
      </c>
      <c r="J8" s="16">
        <v>3121.9241892499995</v>
      </c>
      <c r="K8" s="16">
        <v>3204.4329602500002</v>
      </c>
      <c r="L8" s="16">
        <v>3227.8680554999996</v>
      </c>
      <c r="M8" s="16">
        <v>3095.5199879999996</v>
      </c>
      <c r="N8" s="16">
        <v>3185.8794040000002</v>
      </c>
      <c r="O8" s="16">
        <v>3121.2370800000003</v>
      </c>
      <c r="P8" s="16">
        <v>3008.1625570000001</v>
      </c>
      <c r="Q8" s="16">
        <v>2849.3471934999998</v>
      </c>
      <c r="R8" s="16">
        <v>2873.1901750000002</v>
      </c>
      <c r="S8" s="16">
        <v>2866.5475145</v>
      </c>
      <c r="T8" s="16">
        <v>2783.0079249999999</v>
      </c>
      <c r="U8" s="16">
        <v>2893.4482542499995</v>
      </c>
      <c r="V8" s="16">
        <v>2906.0039280000001</v>
      </c>
      <c r="W8" s="16">
        <v>2830.0004729999996</v>
      </c>
      <c r="X8" s="16">
        <v>2880.1020370000001</v>
      </c>
      <c r="Y8" s="16">
        <v>2878.6765724999996</v>
      </c>
      <c r="Z8" s="16">
        <v>2808.265253</v>
      </c>
      <c r="AA8" s="16">
        <v>2767.4864255000002</v>
      </c>
      <c r="AB8" s="16">
        <v>2828.4727600000001</v>
      </c>
      <c r="AC8" s="16">
        <v>2913.463557</v>
      </c>
      <c r="AD8" s="16">
        <v>2841.8007175000002</v>
      </c>
      <c r="AE8" s="16">
        <v>2920.57485</v>
      </c>
      <c r="AF8" s="16">
        <v>2970.7878249999999</v>
      </c>
    </row>
    <row r="9" spans="1:32" ht="120" customHeight="1" x14ac:dyDescent="0.75">
      <c r="A9" s="14" t="s">
        <v>7</v>
      </c>
      <c r="B9" s="16">
        <v>3261.6258950000001</v>
      </c>
      <c r="C9" s="16">
        <v>3379.9470837500003</v>
      </c>
      <c r="D9" s="16">
        <v>3075.5492230000004</v>
      </c>
      <c r="E9" s="16">
        <v>3038.66471</v>
      </c>
      <c r="F9" s="16">
        <v>3072.3770622500001</v>
      </c>
      <c r="G9" s="16">
        <v>3632.8727102499997</v>
      </c>
      <c r="H9" s="16">
        <v>3644.8187402500002</v>
      </c>
      <c r="I9" s="16">
        <v>3778.6809062499997</v>
      </c>
      <c r="J9" s="16">
        <v>3790.8363087500002</v>
      </c>
      <c r="K9" s="16">
        <v>3831.1295347500004</v>
      </c>
      <c r="L9" s="16">
        <v>3888.1142492499998</v>
      </c>
      <c r="M9" s="16">
        <v>3781.4126072499998</v>
      </c>
      <c r="N9" s="16">
        <v>3946.9586292499998</v>
      </c>
      <c r="O9" s="16">
        <v>3866.8360892500004</v>
      </c>
      <c r="P9" s="16">
        <v>3773.3245212500005</v>
      </c>
      <c r="Q9" s="16">
        <v>3698.8172045000001</v>
      </c>
      <c r="R9" s="16">
        <v>3558.5663347500004</v>
      </c>
      <c r="S9" s="16">
        <v>3549.1007117499998</v>
      </c>
      <c r="T9" s="16">
        <v>3482.6200040000003</v>
      </c>
      <c r="U9" s="16">
        <v>3569.3007850000004</v>
      </c>
      <c r="V9" s="16">
        <v>3595.9567542499999</v>
      </c>
      <c r="W9" s="16">
        <v>3511.7840912500001</v>
      </c>
      <c r="X9" s="16">
        <v>3554.1266392499997</v>
      </c>
      <c r="Y9" s="16">
        <v>3492.7313047500006</v>
      </c>
      <c r="Z9" s="16">
        <v>3509.1927807500006</v>
      </c>
      <c r="AA9" s="16">
        <v>3477.3926282500001</v>
      </c>
      <c r="AB9" s="16">
        <v>3568.556732</v>
      </c>
      <c r="AC9" s="16">
        <v>3454.1160162499996</v>
      </c>
      <c r="AD9" s="16">
        <v>3511.7008914999997</v>
      </c>
      <c r="AE9" s="16">
        <v>3566.0393502499996</v>
      </c>
      <c r="AF9" s="16">
        <v>3570.2996002499999</v>
      </c>
    </row>
    <row r="10" spans="1:32" ht="120" customHeight="1" x14ac:dyDescent="0.75">
      <c r="A10" s="14" t="s">
        <v>8</v>
      </c>
      <c r="B10" s="16">
        <v>3217.0659934999999</v>
      </c>
      <c r="C10" s="16">
        <v>3312.130373</v>
      </c>
      <c r="D10" s="16">
        <v>2998.150423</v>
      </c>
      <c r="E10" s="16">
        <v>2988.6033170000005</v>
      </c>
      <c r="F10" s="16">
        <v>2926.3426910000003</v>
      </c>
      <c r="G10" s="16">
        <v>3303.4787042500002</v>
      </c>
      <c r="H10" s="16">
        <v>3386.5472225000003</v>
      </c>
      <c r="I10" s="16">
        <v>3539.7229045000004</v>
      </c>
      <c r="J10" s="16">
        <v>3490.9087077500003</v>
      </c>
      <c r="K10" s="16">
        <v>3579.4569155000004</v>
      </c>
      <c r="L10" s="16">
        <v>3508.9488295000001</v>
      </c>
      <c r="M10" s="16">
        <v>3442.99719375</v>
      </c>
      <c r="N10" s="16">
        <v>3708.98656575</v>
      </c>
      <c r="O10" s="16">
        <v>3557.2865607500003</v>
      </c>
      <c r="P10" s="16">
        <v>3305.1561487499998</v>
      </c>
      <c r="Q10" s="16">
        <v>3335.4342432499998</v>
      </c>
      <c r="R10" s="16">
        <v>3194.7398595</v>
      </c>
      <c r="S10" s="16">
        <v>3238.4154319999998</v>
      </c>
      <c r="T10" s="16">
        <v>3162.0003582499999</v>
      </c>
      <c r="U10" s="16">
        <v>3196.2813555000002</v>
      </c>
      <c r="V10" s="16">
        <v>3336.6632037500003</v>
      </c>
      <c r="W10" s="16">
        <v>3263.7730717499999</v>
      </c>
      <c r="X10" s="16">
        <v>3214.7722282499999</v>
      </c>
      <c r="Y10" s="16">
        <v>3216.6016352499996</v>
      </c>
      <c r="Z10" s="16">
        <v>3225.5870962500003</v>
      </c>
      <c r="AA10" s="16">
        <v>3167.1531387499999</v>
      </c>
      <c r="AB10" s="16">
        <v>3210.27222325</v>
      </c>
      <c r="AC10" s="16">
        <v>3153.6993667500001</v>
      </c>
      <c r="AD10" s="16">
        <v>3257.0461067499996</v>
      </c>
      <c r="AE10" s="16">
        <v>3272.0895387499995</v>
      </c>
      <c r="AF10" s="16">
        <v>3310.3252527499994</v>
      </c>
    </row>
    <row r="11" spans="1:32" ht="120" customHeight="1" x14ac:dyDescent="0.75">
      <c r="A11" s="14" t="s">
        <v>9</v>
      </c>
      <c r="B11" s="16">
        <v>3197.6360745000002</v>
      </c>
      <c r="C11" s="16">
        <v>3219.6473229999997</v>
      </c>
      <c r="D11" s="16">
        <v>2911.8127650000001</v>
      </c>
      <c r="E11" s="16">
        <v>2960.7425129999997</v>
      </c>
      <c r="F11" s="16">
        <v>2932.9620060000002</v>
      </c>
      <c r="G11" s="16">
        <v>2988.5668205000002</v>
      </c>
      <c r="H11" s="16">
        <v>2932.4964180000002</v>
      </c>
      <c r="I11" s="16">
        <v>3094.2257119999999</v>
      </c>
      <c r="J11" s="16">
        <v>2938.6207300000001</v>
      </c>
      <c r="K11" s="16">
        <v>3196.6702779999996</v>
      </c>
      <c r="L11" s="16">
        <v>3139.3037014999995</v>
      </c>
      <c r="M11" s="16">
        <v>3006.48783</v>
      </c>
      <c r="N11" s="16">
        <v>3174.9457270000003</v>
      </c>
      <c r="O11" s="16">
        <v>3041.76219825</v>
      </c>
      <c r="P11" s="16">
        <v>2868.895387</v>
      </c>
      <c r="Q11" s="16">
        <v>2711.563232</v>
      </c>
      <c r="R11" s="16">
        <v>2720.3951899999997</v>
      </c>
      <c r="S11" s="16">
        <v>2831.0905070000003</v>
      </c>
      <c r="T11" s="16">
        <v>2753.1833539999998</v>
      </c>
      <c r="U11" s="16">
        <v>2779.1954750000004</v>
      </c>
      <c r="V11" s="16">
        <v>3044.7411889999994</v>
      </c>
      <c r="W11" s="16">
        <v>2795.95623075</v>
      </c>
      <c r="X11" s="16">
        <v>2825.4729440000001</v>
      </c>
      <c r="Y11" s="16">
        <v>2847.1054679999997</v>
      </c>
      <c r="Z11" s="16">
        <v>2907.610725</v>
      </c>
      <c r="AA11" s="16">
        <v>2744.825159</v>
      </c>
      <c r="AB11" s="16">
        <v>2775.266764</v>
      </c>
      <c r="AC11" s="16">
        <v>2749.3603869999997</v>
      </c>
      <c r="AD11" s="16">
        <v>2890.0820035000002</v>
      </c>
      <c r="AE11" s="16">
        <v>2960.4440669999999</v>
      </c>
      <c r="AF11" s="16">
        <v>2989.0832340000002</v>
      </c>
    </row>
    <row r="12" spans="1:32" ht="120" customHeight="1" x14ac:dyDescent="0.75">
      <c r="A12" s="14" t="s">
        <v>10</v>
      </c>
      <c r="B12" s="16">
        <v>3162.0538259999998</v>
      </c>
      <c r="C12" s="16">
        <v>3227.326802</v>
      </c>
      <c r="D12" s="16">
        <v>2961.9156930000004</v>
      </c>
      <c r="E12" s="16">
        <v>2945.4655457499998</v>
      </c>
      <c r="F12" s="16">
        <v>2981.172603</v>
      </c>
      <c r="G12" s="16">
        <v>2813.5465479999998</v>
      </c>
      <c r="H12" s="16">
        <v>2854.2514684999992</v>
      </c>
      <c r="I12" s="16">
        <v>3049.0595614999993</v>
      </c>
      <c r="J12" s="16">
        <v>2921.0237807499998</v>
      </c>
      <c r="K12" s="16">
        <v>3014.0621959999999</v>
      </c>
      <c r="L12" s="16">
        <v>3050.1185699999996</v>
      </c>
      <c r="M12" s="16">
        <v>2954.3827217499997</v>
      </c>
      <c r="N12" s="16">
        <v>3039.9823514999994</v>
      </c>
      <c r="O12" s="16">
        <v>2993.38640975</v>
      </c>
      <c r="P12" s="16">
        <v>2716.5615200000002</v>
      </c>
      <c r="Q12" s="16">
        <v>2637.7753000000002</v>
      </c>
      <c r="R12" s="16">
        <v>2760.4760665000003</v>
      </c>
      <c r="S12" s="16">
        <v>2864.7920319999998</v>
      </c>
      <c r="T12" s="16">
        <v>2731.7838230000002</v>
      </c>
      <c r="U12" s="16">
        <v>2697.2622200000001</v>
      </c>
      <c r="V12" s="16">
        <v>2808.6001350000001</v>
      </c>
      <c r="W12" s="16">
        <v>2677.7031930000003</v>
      </c>
      <c r="X12" s="16">
        <v>2744.1077395000002</v>
      </c>
      <c r="Y12" s="16">
        <v>2813.3144170000005</v>
      </c>
      <c r="Z12" s="16">
        <v>2811.7185279999999</v>
      </c>
      <c r="AA12" s="16">
        <v>2839.7196032500005</v>
      </c>
      <c r="AB12" s="16">
        <v>2723.7087050000005</v>
      </c>
      <c r="AC12" s="16">
        <v>2747.8483289999999</v>
      </c>
      <c r="AD12" s="16">
        <v>2915.4259309999998</v>
      </c>
      <c r="AE12" s="16">
        <v>2930.2787819999999</v>
      </c>
      <c r="AF12" s="16">
        <v>2897.8392755000004</v>
      </c>
    </row>
    <row r="13" spans="1:32" ht="120" customHeight="1" x14ac:dyDescent="0.75">
      <c r="A13" s="14" t="s">
        <v>11</v>
      </c>
      <c r="B13" s="16">
        <v>3058.9943199999998</v>
      </c>
      <c r="C13" s="16">
        <v>3133.2689979999996</v>
      </c>
      <c r="D13" s="16">
        <v>2906.0384310000004</v>
      </c>
      <c r="E13" s="16">
        <v>2937.5904277499999</v>
      </c>
      <c r="F13" s="16">
        <v>2814.706068</v>
      </c>
      <c r="G13" s="16">
        <v>2752.8452089999996</v>
      </c>
      <c r="H13" s="16">
        <v>2817.9995530000001</v>
      </c>
      <c r="I13" s="16">
        <v>2962.2474975</v>
      </c>
      <c r="J13" s="16">
        <v>2870.2400330000005</v>
      </c>
      <c r="K13" s="16">
        <v>3002.8732799999998</v>
      </c>
      <c r="L13" s="16">
        <v>2980.1927405000001</v>
      </c>
      <c r="M13" s="16">
        <v>2791.9193770000002</v>
      </c>
      <c r="N13" s="16">
        <v>2909.8511629999998</v>
      </c>
      <c r="O13" s="16">
        <v>2912.8451150000005</v>
      </c>
      <c r="P13" s="16">
        <v>2642.8723320000004</v>
      </c>
      <c r="Q13" s="16">
        <v>2598.6745599999999</v>
      </c>
      <c r="R13" s="16">
        <v>2626.7378149999995</v>
      </c>
      <c r="S13" s="16">
        <v>2780.182472</v>
      </c>
      <c r="T13" s="16">
        <v>2653.3259250000001</v>
      </c>
      <c r="U13" s="16">
        <v>2706.4798289999999</v>
      </c>
      <c r="V13" s="16">
        <v>2793.5685350000003</v>
      </c>
      <c r="W13" s="16">
        <v>2627.9013420000001</v>
      </c>
      <c r="X13" s="16">
        <v>2706.2940900000003</v>
      </c>
      <c r="Y13" s="16">
        <v>2778.1726169999997</v>
      </c>
      <c r="Z13" s="16">
        <v>2748.9033897500003</v>
      </c>
      <c r="AA13" s="16">
        <v>2694.8060730000002</v>
      </c>
      <c r="AB13" s="16">
        <v>2623.7661800000001</v>
      </c>
      <c r="AC13" s="16">
        <v>2726.8949745</v>
      </c>
      <c r="AD13" s="16">
        <v>2781.4113502499999</v>
      </c>
      <c r="AE13" s="16">
        <v>2797.6945890000006</v>
      </c>
      <c r="AF13" s="16">
        <v>2802.0224789999997</v>
      </c>
    </row>
    <row r="14" spans="1:32" ht="120" customHeight="1" x14ac:dyDescent="0.75">
      <c r="A14" s="14" t="s">
        <v>12</v>
      </c>
      <c r="B14" s="16">
        <v>3089.3040700000001</v>
      </c>
      <c r="C14" s="16">
        <v>3206.9993479999998</v>
      </c>
      <c r="D14" s="16">
        <v>3010.8794819999998</v>
      </c>
      <c r="E14" s="16">
        <v>2853.969568</v>
      </c>
      <c r="F14" s="16">
        <v>2709.9779727499999</v>
      </c>
      <c r="G14" s="16">
        <v>2711.8170479999999</v>
      </c>
      <c r="H14" s="16">
        <v>2722.8472859999997</v>
      </c>
      <c r="I14" s="16">
        <v>2911.3519999999999</v>
      </c>
      <c r="J14" s="16">
        <v>2884.0649724999994</v>
      </c>
      <c r="K14" s="16">
        <v>2947.7121899999997</v>
      </c>
      <c r="L14" s="16">
        <v>2847.1003109999997</v>
      </c>
      <c r="M14" s="16">
        <v>2803.0186509999999</v>
      </c>
      <c r="N14" s="16">
        <v>2924.8131615000002</v>
      </c>
      <c r="O14" s="16">
        <v>2919.6192649999998</v>
      </c>
      <c r="P14" s="16">
        <v>2652.2248570000002</v>
      </c>
      <c r="Q14" s="16">
        <v>2536.7030600000003</v>
      </c>
      <c r="R14" s="16">
        <v>2544.8397670000004</v>
      </c>
      <c r="S14" s="16">
        <v>2633.1338890000002</v>
      </c>
      <c r="T14" s="16">
        <v>2600.6067250000001</v>
      </c>
      <c r="U14" s="16">
        <v>2614.3757290000003</v>
      </c>
      <c r="V14" s="16">
        <v>2762.5945349999997</v>
      </c>
      <c r="W14" s="16">
        <v>2627.9196439999996</v>
      </c>
      <c r="X14" s="16">
        <v>2744.5675900000001</v>
      </c>
      <c r="Y14" s="16">
        <v>2913.312719</v>
      </c>
      <c r="Z14" s="16">
        <v>2700.7716569999998</v>
      </c>
      <c r="AA14" s="16">
        <v>2706.0493189999997</v>
      </c>
      <c r="AB14" s="16">
        <v>2594.351377</v>
      </c>
      <c r="AC14" s="16">
        <v>2721.8243980000002</v>
      </c>
      <c r="AD14" s="16">
        <v>2795.1460899999997</v>
      </c>
      <c r="AE14" s="16">
        <v>2757.8471839999997</v>
      </c>
      <c r="AF14" s="16">
        <v>2730.9994065000001</v>
      </c>
    </row>
    <row r="15" spans="1:32" ht="120" customHeight="1" x14ac:dyDescent="0.75">
      <c r="A15" s="14" t="s">
        <v>13</v>
      </c>
      <c r="B15" s="16">
        <v>3096.1345700000002</v>
      </c>
      <c r="C15" s="16">
        <v>3209.8643480000001</v>
      </c>
      <c r="D15" s="16">
        <v>2989.522982</v>
      </c>
      <c r="E15" s="16">
        <v>2851.1478560000005</v>
      </c>
      <c r="F15" s="16">
        <v>2678.5557190000004</v>
      </c>
      <c r="G15" s="16">
        <v>2648.4451280000003</v>
      </c>
      <c r="H15" s="16">
        <v>2671.6847860000003</v>
      </c>
      <c r="I15" s="16">
        <v>2858.1661857499998</v>
      </c>
      <c r="J15" s="16">
        <v>2882.5072494999999</v>
      </c>
      <c r="K15" s="16">
        <v>2966.2974829999998</v>
      </c>
      <c r="L15" s="16">
        <v>2830.2926790000001</v>
      </c>
      <c r="M15" s="16">
        <v>2783.5439255000001</v>
      </c>
      <c r="N15" s="16">
        <v>2897.8731120000002</v>
      </c>
      <c r="O15" s="16">
        <v>2996.9669649999996</v>
      </c>
      <c r="P15" s="16">
        <v>2567.1458819999998</v>
      </c>
      <c r="Q15" s="16">
        <v>2580.0689237500001</v>
      </c>
      <c r="R15" s="16">
        <v>2540.3255690000001</v>
      </c>
      <c r="S15" s="16">
        <v>2600.1355059999996</v>
      </c>
      <c r="T15" s="16">
        <v>2616.3490649999999</v>
      </c>
      <c r="U15" s="16">
        <v>2612.7243289999997</v>
      </c>
      <c r="V15" s="16">
        <v>2776.4373850000002</v>
      </c>
      <c r="W15" s="16">
        <v>2633.8855440000002</v>
      </c>
      <c r="X15" s="16">
        <v>2735.2836900000002</v>
      </c>
      <c r="Y15" s="16">
        <v>2770.4330879999998</v>
      </c>
      <c r="Z15" s="16">
        <v>2759.0195532500002</v>
      </c>
      <c r="AA15" s="16">
        <v>2756.3154035000002</v>
      </c>
      <c r="AB15" s="16">
        <v>2574.008977</v>
      </c>
      <c r="AC15" s="16">
        <v>2653.3551190000003</v>
      </c>
      <c r="AD15" s="16">
        <v>2768.0546204999996</v>
      </c>
      <c r="AE15" s="16">
        <v>2726.9571295000001</v>
      </c>
      <c r="AF15" s="16">
        <v>2695.1595459999999</v>
      </c>
    </row>
    <row r="16" spans="1:32" ht="120" customHeight="1" x14ac:dyDescent="0.75">
      <c r="A16" s="14" t="s">
        <v>14</v>
      </c>
      <c r="B16" s="16">
        <v>3099.2670699999999</v>
      </c>
      <c r="C16" s="16">
        <v>3164.3670479999996</v>
      </c>
      <c r="D16" s="16">
        <v>2949.4593320000004</v>
      </c>
      <c r="E16" s="16">
        <v>2833.4854069999997</v>
      </c>
      <c r="F16" s="16">
        <v>2695.1456039999998</v>
      </c>
      <c r="G16" s="16">
        <v>2624.962978</v>
      </c>
      <c r="H16" s="16">
        <v>2658.4240589999999</v>
      </c>
      <c r="I16" s="16">
        <v>2825.477398</v>
      </c>
      <c r="J16" s="16">
        <v>2884.7039960000006</v>
      </c>
      <c r="K16" s="16">
        <v>2958.9471054999999</v>
      </c>
      <c r="L16" s="16">
        <v>2827.3481790000005</v>
      </c>
      <c r="M16" s="16">
        <v>2792.9594020000004</v>
      </c>
      <c r="N16" s="16">
        <v>2875.0436949999998</v>
      </c>
      <c r="O16" s="16">
        <v>2938.8259290000001</v>
      </c>
      <c r="P16" s="16">
        <v>2573.7983319999998</v>
      </c>
      <c r="Q16" s="16">
        <v>2645.2492574999997</v>
      </c>
      <c r="R16" s="16">
        <v>2538.4841529999999</v>
      </c>
      <c r="S16" s="16">
        <v>2586.3847060000003</v>
      </c>
      <c r="T16" s="16">
        <v>2580.2780250000001</v>
      </c>
      <c r="U16" s="16">
        <v>2587.1382290000001</v>
      </c>
      <c r="V16" s="16">
        <v>2767.193135</v>
      </c>
      <c r="W16" s="16">
        <v>2650.0899760000002</v>
      </c>
      <c r="X16" s="16">
        <v>2752.1687900000002</v>
      </c>
      <c r="Y16" s="16">
        <v>2756.7215257500002</v>
      </c>
      <c r="Z16" s="16">
        <v>2801.9919314999997</v>
      </c>
      <c r="AA16" s="16">
        <v>2744.195905</v>
      </c>
      <c r="AB16" s="16">
        <v>2611.1267769999999</v>
      </c>
      <c r="AC16" s="16">
        <v>2730.8953189999997</v>
      </c>
      <c r="AD16" s="16">
        <v>2761.3511589999994</v>
      </c>
      <c r="AE16" s="16">
        <v>2733.4281540000002</v>
      </c>
      <c r="AF16" s="16">
        <v>2705.2973059999999</v>
      </c>
    </row>
    <row r="17" spans="1:32" ht="120" customHeight="1" x14ac:dyDescent="0.75">
      <c r="A17" s="14" t="s">
        <v>15</v>
      </c>
      <c r="B17" s="16">
        <v>3122.26197</v>
      </c>
      <c r="C17" s="16">
        <v>3192.7710480000001</v>
      </c>
      <c r="D17" s="16">
        <v>2947.7294320000001</v>
      </c>
      <c r="E17" s="16">
        <v>2830.3940579999999</v>
      </c>
      <c r="F17" s="16">
        <v>2740.2759255000001</v>
      </c>
      <c r="G17" s="16">
        <v>2643.5325029999999</v>
      </c>
      <c r="H17" s="16">
        <v>2779.7560899999999</v>
      </c>
      <c r="I17" s="16">
        <v>3008.3334870000003</v>
      </c>
      <c r="J17" s="16">
        <v>2863.3224460000001</v>
      </c>
      <c r="K17" s="16">
        <v>2956.2332079999996</v>
      </c>
      <c r="L17" s="16">
        <v>2844.8532920000002</v>
      </c>
      <c r="M17" s="16">
        <v>2793.8249519999995</v>
      </c>
      <c r="N17" s="16">
        <v>2870.2012950000003</v>
      </c>
      <c r="O17" s="16">
        <v>2907.870829</v>
      </c>
      <c r="P17" s="16">
        <v>2580.6317820000004</v>
      </c>
      <c r="Q17" s="16">
        <v>2652.4300864999996</v>
      </c>
      <c r="R17" s="16">
        <v>2578.2265955000007</v>
      </c>
      <c r="S17" s="16">
        <v>2625.1121059999996</v>
      </c>
      <c r="T17" s="16">
        <v>2608.4332689999997</v>
      </c>
      <c r="U17" s="16">
        <v>2559.1441917500001</v>
      </c>
      <c r="V17" s="16">
        <v>2875.1338149999997</v>
      </c>
      <c r="W17" s="16">
        <v>2647.8491559999998</v>
      </c>
      <c r="X17" s="16">
        <v>2792.4756349999998</v>
      </c>
      <c r="Y17" s="16">
        <v>2743.8470820000007</v>
      </c>
      <c r="Z17" s="16">
        <v>2783.957793</v>
      </c>
      <c r="AA17" s="16">
        <v>2726.9974050000001</v>
      </c>
      <c r="AB17" s="16">
        <v>2696.7398770000004</v>
      </c>
      <c r="AC17" s="16">
        <v>2815.1107689999999</v>
      </c>
      <c r="AD17" s="16">
        <v>2761.5623909999999</v>
      </c>
      <c r="AE17" s="16">
        <v>2745.1120385000004</v>
      </c>
      <c r="AF17" s="16">
        <v>2741.2021579999996</v>
      </c>
    </row>
    <row r="18" spans="1:32" ht="120" customHeight="1" x14ac:dyDescent="0.75">
      <c r="A18" s="14" t="s">
        <v>16</v>
      </c>
      <c r="B18" s="16">
        <v>3125.389095</v>
      </c>
      <c r="C18" s="16">
        <v>3207.4096185000003</v>
      </c>
      <c r="D18" s="16">
        <v>2914.82150675</v>
      </c>
      <c r="E18" s="16">
        <v>2840.7730002499998</v>
      </c>
      <c r="F18" s="16">
        <v>2763.3639220000005</v>
      </c>
      <c r="G18" s="16">
        <v>2676.4384529999998</v>
      </c>
      <c r="H18" s="16">
        <v>2950.0997400000001</v>
      </c>
      <c r="I18" s="16">
        <v>2940.2347869999999</v>
      </c>
      <c r="J18" s="16">
        <v>2894.2316009999995</v>
      </c>
      <c r="K18" s="16">
        <v>2893.7397930000002</v>
      </c>
      <c r="L18" s="16">
        <v>2978.7236349999998</v>
      </c>
      <c r="M18" s="16">
        <v>2799.4909739999998</v>
      </c>
      <c r="N18" s="16">
        <v>2918.6725290000004</v>
      </c>
      <c r="O18" s="16">
        <v>2938.8771780000002</v>
      </c>
      <c r="P18" s="16">
        <v>2581.4742820000001</v>
      </c>
      <c r="Q18" s="16">
        <v>2715.7571379999999</v>
      </c>
      <c r="R18" s="16">
        <v>2577.5662379999999</v>
      </c>
      <c r="S18" s="16">
        <v>2697.5416059999998</v>
      </c>
      <c r="T18" s="16">
        <v>2711.2697500000004</v>
      </c>
      <c r="U18" s="16">
        <v>2771.720065</v>
      </c>
      <c r="V18" s="16">
        <v>2855.6750849999999</v>
      </c>
      <c r="W18" s="16">
        <v>2682.3607259999999</v>
      </c>
      <c r="X18" s="16">
        <v>2837.1718570000007</v>
      </c>
      <c r="Y18" s="16">
        <v>2786.1806175000002</v>
      </c>
      <c r="Z18" s="16">
        <v>2777.4060089999998</v>
      </c>
      <c r="AA18" s="16">
        <v>2728.5912709999998</v>
      </c>
      <c r="AB18" s="16">
        <v>2704.8825770000003</v>
      </c>
      <c r="AC18" s="16">
        <v>2707.8215689999997</v>
      </c>
      <c r="AD18" s="16">
        <v>2797.6872109999999</v>
      </c>
      <c r="AE18" s="16">
        <v>2734.4574729999999</v>
      </c>
      <c r="AF18" s="16">
        <v>2755.5370602500002</v>
      </c>
    </row>
    <row r="19" spans="1:32" ht="120" customHeight="1" x14ac:dyDescent="0.75">
      <c r="A19" s="14" t="s">
        <v>17</v>
      </c>
      <c r="B19" s="16">
        <v>3194.6951010000002</v>
      </c>
      <c r="C19" s="16">
        <v>3167.0587912500005</v>
      </c>
      <c r="D19" s="16">
        <v>2905.962446</v>
      </c>
      <c r="E19" s="16">
        <v>2863.8766109999997</v>
      </c>
      <c r="F19" s="16">
        <v>2764.6131359999999</v>
      </c>
      <c r="G19" s="16">
        <v>2626.6199780000002</v>
      </c>
      <c r="H19" s="16">
        <v>2784.8724399999996</v>
      </c>
      <c r="I19" s="16">
        <v>2868.8338370000006</v>
      </c>
      <c r="J19" s="16">
        <v>3012.9093010000001</v>
      </c>
      <c r="K19" s="16">
        <v>2882.2537825000004</v>
      </c>
      <c r="L19" s="16">
        <v>2855.4241050000005</v>
      </c>
      <c r="M19" s="16">
        <v>2841.2257460000001</v>
      </c>
      <c r="N19" s="16">
        <v>2847.0407544999998</v>
      </c>
      <c r="O19" s="16">
        <v>2939.7447280000001</v>
      </c>
      <c r="P19" s="16">
        <v>2616.3789820000002</v>
      </c>
      <c r="Q19" s="16">
        <v>2701.6743379999998</v>
      </c>
      <c r="R19" s="16">
        <v>2621.2208880000003</v>
      </c>
      <c r="S19" s="16">
        <v>2737.9870560000004</v>
      </c>
      <c r="T19" s="16">
        <v>2715.6505749999997</v>
      </c>
      <c r="U19" s="16">
        <v>2796.6145010000005</v>
      </c>
      <c r="V19" s="16">
        <v>2861.1394670000004</v>
      </c>
      <c r="W19" s="16">
        <v>2702.4170239999999</v>
      </c>
      <c r="X19" s="16">
        <v>2745.5064719999996</v>
      </c>
      <c r="Y19" s="16">
        <v>2826.957962</v>
      </c>
      <c r="Z19" s="16">
        <v>2843.3783710000002</v>
      </c>
      <c r="AA19" s="16">
        <v>2712.105849</v>
      </c>
      <c r="AB19" s="16">
        <v>2721.4892930000001</v>
      </c>
      <c r="AC19" s="16">
        <v>2738.1434690000001</v>
      </c>
      <c r="AD19" s="16">
        <v>2849.1553110000004</v>
      </c>
      <c r="AE19" s="16">
        <v>2815.6109540000002</v>
      </c>
      <c r="AF19" s="16">
        <v>2895.6313082499996</v>
      </c>
    </row>
    <row r="20" spans="1:32" ht="120" customHeight="1" x14ac:dyDescent="0.75">
      <c r="A20" s="14" t="s">
        <v>18</v>
      </c>
      <c r="B20" s="16">
        <v>3244.0540980000001</v>
      </c>
      <c r="C20" s="16">
        <v>3300.2858680000008</v>
      </c>
      <c r="D20" s="16">
        <v>3023.9784685</v>
      </c>
      <c r="E20" s="16">
        <v>2825.983401</v>
      </c>
      <c r="F20" s="16">
        <v>2807.769867</v>
      </c>
      <c r="G20" s="16">
        <v>2821.2931600000002</v>
      </c>
      <c r="H20" s="16">
        <v>2875.9306200000001</v>
      </c>
      <c r="I20" s="16">
        <v>3098.4761829999998</v>
      </c>
      <c r="J20" s="16">
        <v>3061.7114329999999</v>
      </c>
      <c r="K20" s="16">
        <v>3015.8694095000001</v>
      </c>
      <c r="L20" s="16">
        <v>2979.122605</v>
      </c>
      <c r="M20" s="16">
        <v>3157.6757142500001</v>
      </c>
      <c r="N20" s="16">
        <v>3152.1966170000001</v>
      </c>
      <c r="O20" s="16">
        <v>3143.7656414999997</v>
      </c>
      <c r="P20" s="16">
        <v>2914.7759190000002</v>
      </c>
      <c r="Q20" s="16">
        <v>2963.0816970000001</v>
      </c>
      <c r="R20" s="16">
        <v>3017.1382965000003</v>
      </c>
      <c r="S20" s="16">
        <v>2985.04883225</v>
      </c>
      <c r="T20" s="16">
        <v>2981.7880975000003</v>
      </c>
      <c r="U20" s="16">
        <v>3003.2329894999998</v>
      </c>
      <c r="V20" s="16">
        <v>3052.8058424999999</v>
      </c>
      <c r="W20" s="16">
        <v>2900.1086097499997</v>
      </c>
      <c r="X20" s="16">
        <v>2920.3528699999997</v>
      </c>
      <c r="Y20" s="16">
        <v>3029.7284420000005</v>
      </c>
      <c r="Z20" s="16">
        <v>2985.4165029999999</v>
      </c>
      <c r="AA20" s="16">
        <v>2873.3527277499998</v>
      </c>
      <c r="AB20" s="16">
        <v>2929.6562192499996</v>
      </c>
      <c r="AC20" s="16">
        <v>2926.2076549999997</v>
      </c>
      <c r="AD20" s="16">
        <v>2979.2589264999997</v>
      </c>
      <c r="AE20" s="16">
        <v>2979.9896685000003</v>
      </c>
      <c r="AF20" s="16">
        <v>3029.38020925</v>
      </c>
    </row>
    <row r="21" spans="1:32" ht="120" customHeight="1" x14ac:dyDescent="0.75">
      <c r="A21" s="14" t="s">
        <v>19</v>
      </c>
      <c r="B21" s="16">
        <v>3432.4118052500003</v>
      </c>
      <c r="C21" s="16">
        <v>3539.8883125000002</v>
      </c>
      <c r="D21" s="16">
        <v>3306.8600219999998</v>
      </c>
      <c r="E21" s="16">
        <v>3295.2429455000001</v>
      </c>
      <c r="F21" s="16">
        <v>3114.7147685</v>
      </c>
      <c r="G21" s="16">
        <v>3172.2704712500004</v>
      </c>
      <c r="H21" s="16">
        <v>3495.7363067499996</v>
      </c>
      <c r="I21" s="16">
        <v>3733.2031175000002</v>
      </c>
      <c r="J21" s="16">
        <v>3569.6947507500004</v>
      </c>
      <c r="K21" s="16">
        <v>3605.9951740000006</v>
      </c>
      <c r="L21" s="16">
        <v>3583.777885</v>
      </c>
      <c r="M21" s="16">
        <v>3830.3050352499999</v>
      </c>
      <c r="N21" s="16">
        <v>4045.2034462500001</v>
      </c>
      <c r="O21" s="16">
        <v>3905.6353547500003</v>
      </c>
      <c r="P21" s="16">
        <v>3656.1187057500001</v>
      </c>
      <c r="Q21" s="16">
        <v>3668.2305797500003</v>
      </c>
      <c r="R21" s="16">
        <v>3686.3583927499994</v>
      </c>
      <c r="S21" s="16">
        <v>3657.4489994999999</v>
      </c>
      <c r="T21" s="16">
        <v>3661.2090714999995</v>
      </c>
      <c r="U21" s="16">
        <v>3635.0410322499997</v>
      </c>
      <c r="V21" s="16">
        <v>3683.90326525</v>
      </c>
      <c r="W21" s="16">
        <v>3522.6849185000001</v>
      </c>
      <c r="X21" s="16">
        <v>3597.8616364999998</v>
      </c>
      <c r="Y21" s="16">
        <v>3685.1352955000002</v>
      </c>
      <c r="Z21" s="16">
        <v>3593.4459985000003</v>
      </c>
      <c r="AA21" s="16">
        <v>3497.1806724999997</v>
      </c>
      <c r="AB21" s="16">
        <v>3609.8668575000002</v>
      </c>
      <c r="AC21" s="16">
        <v>3503.9483394999997</v>
      </c>
      <c r="AD21" s="16">
        <v>3694.1011167499996</v>
      </c>
      <c r="AE21" s="16">
        <v>3703.7460874999997</v>
      </c>
      <c r="AF21" s="16">
        <v>3670.4517555000002</v>
      </c>
    </row>
    <row r="22" spans="1:32" ht="120" customHeight="1" x14ac:dyDescent="0.75">
      <c r="A22" s="14" t="s">
        <v>20</v>
      </c>
      <c r="B22" s="16">
        <v>4060.1902490000002</v>
      </c>
      <c r="C22" s="16">
        <v>4133.6114022500005</v>
      </c>
      <c r="D22" s="16">
        <v>3922.6739340000004</v>
      </c>
      <c r="E22" s="16">
        <v>3785.501248</v>
      </c>
      <c r="F22" s="16">
        <v>3685.5534315</v>
      </c>
      <c r="G22" s="16">
        <v>3707.6136330000008</v>
      </c>
      <c r="H22" s="16">
        <v>4041.8876135</v>
      </c>
      <c r="I22" s="16">
        <v>4111.4507269999995</v>
      </c>
      <c r="J22" s="16">
        <v>4009.1316770000003</v>
      </c>
      <c r="K22" s="16">
        <v>4047.0519922499998</v>
      </c>
      <c r="L22" s="16">
        <v>4021.5568210000001</v>
      </c>
      <c r="M22" s="16">
        <v>3899.9993810000005</v>
      </c>
      <c r="N22" s="16">
        <v>4004.8174470000004</v>
      </c>
      <c r="O22" s="16">
        <v>4171.2042999999994</v>
      </c>
      <c r="P22" s="16">
        <v>3849.6130020000001</v>
      </c>
      <c r="Q22" s="16">
        <v>3822.9153559999995</v>
      </c>
      <c r="R22" s="16">
        <v>3757.2397679999999</v>
      </c>
      <c r="S22" s="16">
        <v>3753.8994090000001</v>
      </c>
      <c r="T22" s="16">
        <v>3801.0420009999998</v>
      </c>
      <c r="U22" s="16">
        <v>3811.2372789999995</v>
      </c>
      <c r="V22" s="16">
        <v>3780.4627060000007</v>
      </c>
      <c r="W22" s="16">
        <v>3685.522594</v>
      </c>
      <c r="X22" s="16">
        <v>3742.5080119999998</v>
      </c>
      <c r="Y22" s="16">
        <v>3801.6384750000002</v>
      </c>
      <c r="Z22" s="16">
        <v>3792.3481109999998</v>
      </c>
      <c r="AA22" s="16">
        <v>3592.0818739999995</v>
      </c>
      <c r="AB22" s="16">
        <v>3660.3322629999993</v>
      </c>
      <c r="AC22" s="16">
        <v>3733.0045900000005</v>
      </c>
      <c r="AD22" s="16">
        <v>3737.1934880000003</v>
      </c>
      <c r="AE22" s="16">
        <v>3860.2441370000001</v>
      </c>
      <c r="AF22" s="16">
        <v>3725.4348430000009</v>
      </c>
    </row>
    <row r="23" spans="1:32" ht="120" customHeight="1" x14ac:dyDescent="0.75">
      <c r="A23" s="14" t="s">
        <v>21</v>
      </c>
      <c r="B23" s="16">
        <v>3990.30936475</v>
      </c>
      <c r="C23" s="16">
        <v>4041.3998077499996</v>
      </c>
      <c r="D23" s="16">
        <v>3712.74936875</v>
      </c>
      <c r="E23" s="16">
        <v>3605.4217764999999</v>
      </c>
      <c r="F23" s="16">
        <v>3552.5223047499999</v>
      </c>
      <c r="G23" s="16">
        <v>3714.7029372500001</v>
      </c>
      <c r="H23" s="16">
        <v>3795.2094342499995</v>
      </c>
      <c r="I23" s="16">
        <v>3909.9792242499998</v>
      </c>
      <c r="J23" s="16">
        <v>3840.3462722500003</v>
      </c>
      <c r="K23" s="16">
        <v>3869.0764842499998</v>
      </c>
      <c r="L23" s="16">
        <v>3982.4378234999999</v>
      </c>
      <c r="M23" s="16">
        <v>3465.3852585000004</v>
      </c>
      <c r="N23" s="16">
        <v>3603.2515282499999</v>
      </c>
      <c r="O23" s="16">
        <v>3582.9742022499995</v>
      </c>
      <c r="P23" s="16">
        <v>3418.6584472499999</v>
      </c>
      <c r="Q23" s="16">
        <v>3363.6265752499999</v>
      </c>
      <c r="R23" s="16">
        <v>3392.4664277500005</v>
      </c>
      <c r="S23" s="16">
        <v>3369.2704595000005</v>
      </c>
      <c r="T23" s="16">
        <v>3317.2267630000001</v>
      </c>
      <c r="U23" s="16">
        <v>3253.8131810000004</v>
      </c>
      <c r="V23" s="16">
        <v>3294.0136847500003</v>
      </c>
      <c r="W23" s="16">
        <v>3257.0240334999999</v>
      </c>
      <c r="X23" s="16">
        <v>3409.522997</v>
      </c>
      <c r="Y23" s="16">
        <v>3418.8273999999997</v>
      </c>
      <c r="Z23" s="16">
        <v>3308.5493615</v>
      </c>
      <c r="AA23" s="16">
        <v>3086.8574144999998</v>
      </c>
      <c r="AB23" s="16">
        <v>3277.4623409999995</v>
      </c>
      <c r="AC23" s="16">
        <v>3200.316268</v>
      </c>
      <c r="AD23" s="16">
        <v>3275.6591859999999</v>
      </c>
      <c r="AE23" s="16">
        <v>3296.6762569999996</v>
      </c>
      <c r="AF23" s="16">
        <v>3261.4809879999998</v>
      </c>
    </row>
    <row r="24" spans="1:32" ht="120" customHeight="1" x14ac:dyDescent="0.75">
      <c r="A24" s="14" t="s">
        <v>22</v>
      </c>
      <c r="B24" s="16">
        <v>3789.6076482499998</v>
      </c>
      <c r="C24" s="16">
        <v>3809.2904312499995</v>
      </c>
      <c r="D24" s="16">
        <v>3620.6719622499995</v>
      </c>
      <c r="E24" s="16">
        <v>3453.4384645</v>
      </c>
      <c r="F24" s="16">
        <v>3421.3961882500003</v>
      </c>
      <c r="G24" s="16">
        <v>3078.9318269999999</v>
      </c>
      <c r="H24" s="16">
        <v>3248.8340752499998</v>
      </c>
      <c r="I24" s="16">
        <v>3388.0851344999996</v>
      </c>
      <c r="J24" s="16">
        <v>3432.7874115</v>
      </c>
      <c r="K24" s="16">
        <v>3327.2264602500004</v>
      </c>
      <c r="L24" s="16">
        <v>3326.0661377500005</v>
      </c>
      <c r="M24" s="16">
        <v>3123.5866900000005</v>
      </c>
      <c r="N24" s="16">
        <v>3238.8800070000007</v>
      </c>
      <c r="O24" s="16">
        <v>3191.0776810000002</v>
      </c>
      <c r="P24" s="16">
        <v>3015.2512639999995</v>
      </c>
      <c r="Q24" s="16">
        <v>2998.0463009999999</v>
      </c>
      <c r="R24" s="16">
        <v>3020.6341052499997</v>
      </c>
      <c r="S24" s="16">
        <v>3034.4407379999998</v>
      </c>
      <c r="T24" s="16">
        <v>2967.9518089999997</v>
      </c>
      <c r="U24" s="16">
        <v>2841.8683029999997</v>
      </c>
      <c r="V24" s="16">
        <v>2886.9109000000003</v>
      </c>
      <c r="W24" s="16">
        <v>2838.0238379999996</v>
      </c>
      <c r="X24" s="16">
        <v>2944.54245025</v>
      </c>
      <c r="Y24" s="16">
        <v>3067.0390510000002</v>
      </c>
      <c r="Z24" s="16">
        <v>2842.9031360000004</v>
      </c>
      <c r="AA24" s="16">
        <v>2744.9628750000002</v>
      </c>
      <c r="AB24" s="16">
        <v>2773.1617730000003</v>
      </c>
      <c r="AC24" s="16">
        <v>2795.816315</v>
      </c>
      <c r="AD24" s="16">
        <v>2888.1699539999995</v>
      </c>
      <c r="AE24" s="16">
        <v>2868.8334410000002</v>
      </c>
      <c r="AF24" s="16">
        <v>2916.2323872500001</v>
      </c>
    </row>
    <row r="25" spans="1:32" ht="120" customHeight="1" x14ac:dyDescent="0.75">
      <c r="A25" s="14" t="s">
        <v>23</v>
      </c>
      <c r="B25" s="16">
        <v>4037.3662350000004</v>
      </c>
      <c r="C25" s="16">
        <v>4116.0128329999998</v>
      </c>
      <c r="D25" s="16">
        <v>3828.1339639999997</v>
      </c>
      <c r="E25" s="16">
        <v>3736.5691439999996</v>
      </c>
      <c r="F25" s="16">
        <v>3688.7664100000002</v>
      </c>
      <c r="G25" s="16">
        <v>2953.9733187500001</v>
      </c>
      <c r="H25" s="16">
        <v>3101.4045629999996</v>
      </c>
      <c r="I25" s="16">
        <v>3247.6800459999999</v>
      </c>
      <c r="J25" s="16">
        <v>3250.800651</v>
      </c>
      <c r="K25" s="16">
        <v>3164.9582130000003</v>
      </c>
      <c r="L25" s="16">
        <v>3212.7050510000004</v>
      </c>
      <c r="M25" s="16">
        <v>2964.9021415000007</v>
      </c>
      <c r="N25" s="16">
        <v>3146.9544932500003</v>
      </c>
      <c r="O25" s="16">
        <v>3131.1447390000003</v>
      </c>
      <c r="P25" s="16">
        <v>2903.5548140000005</v>
      </c>
      <c r="Q25" s="16">
        <v>2793.8104945</v>
      </c>
      <c r="R25" s="16">
        <v>3094.2885767499997</v>
      </c>
      <c r="S25" s="16">
        <v>2917.6020800000001</v>
      </c>
      <c r="T25" s="16">
        <v>2807.7341989999995</v>
      </c>
      <c r="U25" s="16">
        <v>2763.2928869999996</v>
      </c>
      <c r="V25" s="16">
        <v>2742.071379</v>
      </c>
      <c r="W25" s="16">
        <v>2725.6137180000001</v>
      </c>
      <c r="X25" s="16">
        <v>2789.5643249999998</v>
      </c>
      <c r="Y25" s="16">
        <v>2955.9453899999999</v>
      </c>
      <c r="Z25" s="16">
        <v>2779.215745</v>
      </c>
      <c r="AA25" s="16">
        <v>2767.4526350000001</v>
      </c>
      <c r="AB25" s="16">
        <v>2747.7911899999999</v>
      </c>
      <c r="AC25" s="16">
        <v>2679.747445</v>
      </c>
      <c r="AD25" s="16">
        <v>2817.3072202500002</v>
      </c>
      <c r="AE25" s="16">
        <v>2826.9938559999996</v>
      </c>
      <c r="AF25" s="16">
        <v>2799.7628177499996</v>
      </c>
    </row>
    <row r="26" spans="1:32" ht="120" customHeight="1" x14ac:dyDescent="0.75">
      <c r="A26" s="14" t="s">
        <v>24</v>
      </c>
      <c r="B26" s="16">
        <v>3723.6055840000004</v>
      </c>
      <c r="C26" s="16">
        <v>3574.6234525</v>
      </c>
      <c r="D26" s="16">
        <v>3359.7744250000005</v>
      </c>
      <c r="E26" s="16">
        <v>3286.74219425</v>
      </c>
      <c r="F26" s="16">
        <v>3136.8273020000006</v>
      </c>
      <c r="G26" s="16">
        <v>2834.0415640000001</v>
      </c>
      <c r="H26" s="16">
        <v>3038.4649920000002</v>
      </c>
      <c r="I26" s="16">
        <v>3092.6254659999995</v>
      </c>
      <c r="J26" s="16">
        <v>3052.3360407499999</v>
      </c>
      <c r="K26" s="16">
        <v>3061.5500780000007</v>
      </c>
      <c r="L26" s="16">
        <v>3052.8273027500004</v>
      </c>
      <c r="M26" s="16">
        <v>2870.0713770000002</v>
      </c>
      <c r="N26" s="16">
        <v>3076.789592000001</v>
      </c>
      <c r="O26" s="16">
        <v>2973.3571690000008</v>
      </c>
      <c r="P26" s="16">
        <v>2768.0696599999997</v>
      </c>
      <c r="Q26" s="16">
        <v>2758.9694799999997</v>
      </c>
      <c r="R26" s="16">
        <v>3025.0206469999998</v>
      </c>
      <c r="S26" s="16">
        <v>2826.5642607499999</v>
      </c>
      <c r="T26" s="16">
        <v>2723.672356</v>
      </c>
      <c r="U26" s="16">
        <v>2637.975559</v>
      </c>
      <c r="V26" s="16">
        <v>2713.4896789999998</v>
      </c>
      <c r="W26" s="16">
        <v>2691.5405155000003</v>
      </c>
      <c r="X26" s="16">
        <v>2770.0075930000003</v>
      </c>
      <c r="Y26" s="16">
        <v>2895.6456589999998</v>
      </c>
      <c r="Z26" s="16">
        <v>2752.2349050000003</v>
      </c>
      <c r="AA26" s="16">
        <v>2685.6151700000005</v>
      </c>
      <c r="AB26" s="16">
        <v>2781.0608609999999</v>
      </c>
      <c r="AC26" s="16">
        <v>2654.7431449999999</v>
      </c>
      <c r="AD26" s="16">
        <v>2785.7886089999997</v>
      </c>
      <c r="AE26" s="16">
        <v>2770.9660560000002</v>
      </c>
      <c r="AF26" s="16">
        <v>2764.5969869999999</v>
      </c>
    </row>
    <row r="27" spans="1:32" ht="120" customHeight="1" x14ac:dyDescent="0.75">
      <c r="A27" s="14" t="s">
        <v>25</v>
      </c>
      <c r="B27" s="17">
        <f>SUM(B3:B26)</f>
        <v>79904.805486750003</v>
      </c>
      <c r="C27" s="17">
        <f t="shared" ref="C27:AF27" si="1">SUM(C3:C26)</f>
        <v>81343.791901000004</v>
      </c>
      <c r="D27" s="17">
        <f t="shared" si="1"/>
        <v>75084.882621249984</v>
      </c>
      <c r="E27" s="17">
        <f t="shared" si="1"/>
        <v>73197.534774</v>
      </c>
      <c r="F27" s="17">
        <f t="shared" si="1"/>
        <v>71755.327207000009</v>
      </c>
      <c r="G27" s="17">
        <f t="shared" si="1"/>
        <v>70992.428223250012</v>
      </c>
      <c r="H27" s="17">
        <f t="shared" si="1"/>
        <v>73086.602941249992</v>
      </c>
      <c r="I27" s="17">
        <f t="shared" si="1"/>
        <v>76679.424900749989</v>
      </c>
      <c r="J27" s="17">
        <f t="shared" si="1"/>
        <v>75778.079294999989</v>
      </c>
      <c r="K27" s="17">
        <f t="shared" si="1"/>
        <v>76736.418361750024</v>
      </c>
      <c r="L27" s="17">
        <f t="shared" si="1"/>
        <v>76469.540563250004</v>
      </c>
      <c r="M27" s="17">
        <f t="shared" si="1"/>
        <v>74040.960800750006</v>
      </c>
      <c r="N27" s="17">
        <f t="shared" si="1"/>
        <v>76798.66744075001</v>
      </c>
      <c r="O27" s="17">
        <f t="shared" si="1"/>
        <v>76428.043691499988</v>
      </c>
      <c r="P27" s="17">
        <f t="shared" si="1"/>
        <v>70707.303239999979</v>
      </c>
      <c r="Q27" s="17">
        <f t="shared" si="1"/>
        <v>69359.324935499986</v>
      </c>
      <c r="R27" s="17">
        <f t="shared" si="1"/>
        <v>70285.855666750009</v>
      </c>
      <c r="S27" s="17">
        <f t="shared" si="1"/>
        <v>70139.859162499997</v>
      </c>
      <c r="T27" s="17">
        <f t="shared" si="1"/>
        <v>68987.00251875</v>
      </c>
      <c r="U27" s="17">
        <f t="shared" si="1"/>
        <v>68917.732415249993</v>
      </c>
      <c r="V27" s="17">
        <f t="shared" si="1"/>
        <v>71208.054587250008</v>
      </c>
      <c r="W27" s="17">
        <f t="shared" si="1"/>
        <v>68712.335951250003</v>
      </c>
      <c r="X27" s="17">
        <f t="shared" si="1"/>
        <v>70076.467273250018</v>
      </c>
      <c r="Y27" s="17">
        <f t="shared" si="1"/>
        <v>71219.783578500006</v>
      </c>
      <c r="Z27" s="17">
        <f t="shared" si="1"/>
        <v>70273.054359750007</v>
      </c>
      <c r="AA27" s="17">
        <f t="shared" si="1"/>
        <v>68394.141960249995</v>
      </c>
      <c r="AB27" s="17">
        <f t="shared" si="1"/>
        <v>68516.132225499998</v>
      </c>
      <c r="AC27" s="17">
        <f t="shared" si="1"/>
        <v>68794.519874000005</v>
      </c>
      <c r="AD27" s="17">
        <f t="shared" si="1"/>
        <v>70536.086159999977</v>
      </c>
      <c r="AE27" s="17">
        <f t="shared" si="1"/>
        <v>71159.168456000014</v>
      </c>
      <c r="AF27" s="17">
        <f t="shared" si="1"/>
        <v>71309.253082249998</v>
      </c>
    </row>
    <row r="28" spans="1:32" ht="120" customHeight="1" x14ac:dyDescent="0.75">
      <c r="A28" s="14" t="s">
        <v>26</v>
      </c>
      <c r="B28" s="17">
        <f>B27/1000</f>
        <v>79.904805486750007</v>
      </c>
      <c r="C28" s="17">
        <f t="shared" ref="C28:AF28" si="2">C27/1000</f>
        <v>81.343791901000003</v>
      </c>
      <c r="D28" s="17">
        <f t="shared" si="2"/>
        <v>75.084882621249989</v>
      </c>
      <c r="E28" s="17">
        <f t="shared" si="2"/>
        <v>73.197534774000005</v>
      </c>
      <c r="F28" s="17">
        <f t="shared" si="2"/>
        <v>71.755327207000008</v>
      </c>
      <c r="G28" s="17">
        <f t="shared" si="2"/>
        <v>70.992428223250016</v>
      </c>
      <c r="H28" s="17">
        <f t="shared" si="2"/>
        <v>73.086602941249993</v>
      </c>
      <c r="I28" s="17">
        <f t="shared" si="2"/>
        <v>76.679424900749993</v>
      </c>
      <c r="J28" s="17">
        <f t="shared" si="2"/>
        <v>75.778079294999984</v>
      </c>
      <c r="K28" s="17">
        <f t="shared" si="2"/>
        <v>76.736418361750026</v>
      </c>
      <c r="L28" s="17">
        <f t="shared" si="2"/>
        <v>76.469540563250007</v>
      </c>
      <c r="M28" s="17">
        <f t="shared" si="2"/>
        <v>74.04096080075</v>
      </c>
      <c r="N28" s="17">
        <f t="shared" si="2"/>
        <v>76.798667440750009</v>
      </c>
      <c r="O28" s="17">
        <f t="shared" si="2"/>
        <v>76.428043691499994</v>
      </c>
      <c r="P28" s="17">
        <f t="shared" si="2"/>
        <v>70.707303239999973</v>
      </c>
      <c r="Q28" s="17">
        <f t="shared" si="2"/>
        <v>69.359324935499984</v>
      </c>
      <c r="R28" s="17">
        <f t="shared" si="2"/>
        <v>70.28585566675001</v>
      </c>
      <c r="S28" s="17">
        <f t="shared" si="2"/>
        <v>70.139859162500002</v>
      </c>
      <c r="T28" s="17">
        <f t="shared" si="2"/>
        <v>68.987002518750003</v>
      </c>
      <c r="U28" s="17">
        <f t="shared" si="2"/>
        <v>68.917732415249986</v>
      </c>
      <c r="V28" s="17">
        <f t="shared" si="2"/>
        <v>71.208054587250004</v>
      </c>
      <c r="W28" s="17">
        <f t="shared" si="2"/>
        <v>68.712335951249997</v>
      </c>
      <c r="X28" s="17">
        <f t="shared" si="2"/>
        <v>70.076467273250017</v>
      </c>
      <c r="Y28" s="17">
        <f t="shared" si="2"/>
        <v>71.2197835785</v>
      </c>
      <c r="Z28" s="17">
        <f t="shared" si="2"/>
        <v>70.273054359750006</v>
      </c>
      <c r="AA28" s="17">
        <f t="shared" si="2"/>
        <v>68.394141960249996</v>
      </c>
      <c r="AB28" s="17">
        <f t="shared" si="2"/>
        <v>68.516132225500002</v>
      </c>
      <c r="AC28" s="17">
        <f t="shared" si="2"/>
        <v>68.794519874000002</v>
      </c>
      <c r="AD28" s="17">
        <f t="shared" si="2"/>
        <v>70.536086159999982</v>
      </c>
      <c r="AE28" s="17">
        <f t="shared" si="2"/>
        <v>71.159168456000017</v>
      </c>
      <c r="AF28" s="17">
        <f t="shared" si="2"/>
        <v>71.309253082249995</v>
      </c>
    </row>
    <row r="29" spans="1:32" s="21" customFormat="1" ht="120" customHeight="1" x14ac:dyDescent="0.75">
      <c r="A29" s="18" t="s">
        <v>27</v>
      </c>
      <c r="B29" s="19">
        <f>(SUM(B28:AF28))</f>
        <v>2246.8925836549997</v>
      </c>
      <c r="C29" s="18"/>
      <c r="D29" s="18" t="s">
        <v>28</v>
      </c>
      <c r="E29" s="19">
        <f>MAX(B3:AF26)</f>
        <v>4171.2042999999994</v>
      </c>
      <c r="F29" s="18"/>
      <c r="G29" s="18" t="s">
        <v>29</v>
      </c>
      <c r="H29" s="19">
        <f>MIN(B3:AF26)</f>
        <v>2536.7030600000003</v>
      </c>
      <c r="I29" s="18"/>
      <c r="J29" s="18" t="s">
        <v>30</v>
      </c>
      <c r="K29" s="19">
        <f>B29/31/24*1000</f>
        <v>3020.0169135147844</v>
      </c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1:32" x14ac:dyDescent="0.75"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</row>
    <row r="31" spans="1:32" x14ac:dyDescent="0.75"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</row>
  </sheetData>
  <mergeCells count="1">
    <mergeCell ref="A1:Y1"/>
  </mergeCells>
  <pageMargins left="0.70866141732283472" right="0.70866141732283472" top="0.74803149606299213" bottom="0.74803149606299213" header="0.31496062992125984" footer="0.31496062992125984"/>
  <pageSetup paperSize="9" scale="12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F31"/>
  <sheetViews>
    <sheetView zoomScale="42" zoomScaleNormal="42" workbookViewId="0">
      <selection sqref="A1:XFD1048576"/>
    </sheetView>
  </sheetViews>
  <sheetFormatPr defaultColWidth="9.28515625" defaultRowHeight="59.25" x14ac:dyDescent="0.75"/>
  <cols>
    <col min="1" max="31" width="40.7109375" style="13" customWidth="1"/>
    <col min="32" max="32" width="40.7109375" style="13" bestFit="1" customWidth="1"/>
    <col min="33" max="16384" width="9.28515625" style="13"/>
  </cols>
  <sheetData>
    <row r="1" spans="1:32" ht="150" customHeight="1" x14ac:dyDescent="0.75">
      <c r="A1" s="49" t="s">
        <v>36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</row>
    <row r="2" spans="1:32" ht="120" customHeight="1" x14ac:dyDescent="0.75">
      <c r="A2" s="14" t="s">
        <v>0</v>
      </c>
      <c r="B2" s="15">
        <v>45200</v>
      </c>
      <c r="C2" s="15">
        <v>45201</v>
      </c>
      <c r="D2" s="15">
        <v>45202</v>
      </c>
      <c r="E2" s="15">
        <v>45203</v>
      </c>
      <c r="F2" s="15">
        <v>45204</v>
      </c>
      <c r="G2" s="15">
        <v>45205</v>
      </c>
      <c r="H2" s="15">
        <v>45206</v>
      </c>
      <c r="I2" s="15">
        <v>45207</v>
      </c>
      <c r="J2" s="15">
        <v>45208</v>
      </c>
      <c r="K2" s="15">
        <v>45209</v>
      </c>
      <c r="L2" s="15">
        <v>45210</v>
      </c>
      <c r="M2" s="15">
        <v>45211</v>
      </c>
      <c r="N2" s="15">
        <v>45212</v>
      </c>
      <c r="O2" s="15">
        <v>45213</v>
      </c>
      <c r="P2" s="15">
        <v>45214</v>
      </c>
      <c r="Q2" s="15">
        <v>45215</v>
      </c>
      <c r="R2" s="15">
        <v>45216</v>
      </c>
      <c r="S2" s="15">
        <v>45217</v>
      </c>
      <c r="T2" s="15">
        <v>45218</v>
      </c>
      <c r="U2" s="15">
        <v>45219</v>
      </c>
      <c r="V2" s="15">
        <v>45220</v>
      </c>
      <c r="W2" s="15">
        <v>45221</v>
      </c>
      <c r="X2" s="15">
        <v>45222</v>
      </c>
      <c r="Y2" s="15">
        <v>45223</v>
      </c>
      <c r="Z2" s="15">
        <v>45224</v>
      </c>
      <c r="AA2" s="15">
        <v>45225</v>
      </c>
      <c r="AB2" s="15">
        <v>45226</v>
      </c>
      <c r="AC2" s="15">
        <v>45227</v>
      </c>
      <c r="AD2" s="15">
        <v>45228</v>
      </c>
      <c r="AE2" s="15">
        <v>45229</v>
      </c>
      <c r="AF2" s="15">
        <f t="shared" ref="AF2" si="0">AE2+1</f>
        <v>45230</v>
      </c>
    </row>
    <row r="3" spans="1:32" ht="120" customHeight="1" x14ac:dyDescent="0.75">
      <c r="A3" s="14" t="s">
        <v>1</v>
      </c>
      <c r="B3" s="16">
        <v>3205.5637674999998</v>
      </c>
      <c r="C3" s="16">
        <v>3230.9255287499996</v>
      </c>
      <c r="D3" s="16">
        <v>2759.2119509999993</v>
      </c>
      <c r="E3" s="16">
        <v>2691.0522124999998</v>
      </c>
      <c r="F3" s="16">
        <v>2851.8394540000004</v>
      </c>
      <c r="G3" s="16">
        <v>2993.2691130000003</v>
      </c>
      <c r="H3" s="16">
        <v>2820.8713669999997</v>
      </c>
      <c r="I3" s="16">
        <v>2883.7639940000004</v>
      </c>
      <c r="J3" s="16">
        <v>2924.9852637499994</v>
      </c>
      <c r="K3" s="16">
        <v>2911.8538257499995</v>
      </c>
      <c r="L3" s="16">
        <v>3007.1335717500001</v>
      </c>
      <c r="M3" s="16">
        <v>2860.4583210000001</v>
      </c>
      <c r="N3" s="16">
        <v>2942.015703</v>
      </c>
      <c r="O3" s="16">
        <v>3071.6354599999995</v>
      </c>
      <c r="P3" s="16">
        <v>2712.6420832499998</v>
      </c>
      <c r="Q3" s="16">
        <v>2466.3755520000004</v>
      </c>
      <c r="R3" s="16">
        <v>2694.4764237500003</v>
      </c>
      <c r="S3" s="16">
        <v>2441.2697105000002</v>
      </c>
      <c r="T3" s="16">
        <v>1949.5114595</v>
      </c>
      <c r="U3" s="16">
        <v>2424.6804739999998</v>
      </c>
      <c r="V3" s="16">
        <v>1627.8985487499999</v>
      </c>
      <c r="W3" s="16">
        <v>1685.2126397499999</v>
      </c>
      <c r="X3" s="16">
        <v>1611.7047430000007</v>
      </c>
      <c r="Y3" s="16">
        <v>1633.8350557499998</v>
      </c>
      <c r="Z3" s="16">
        <v>999.49486100000058</v>
      </c>
      <c r="AA3" s="16">
        <v>1935.240628</v>
      </c>
      <c r="AB3" s="16">
        <v>1981.6023852499998</v>
      </c>
      <c r="AC3" s="16">
        <v>1841.5002635000001</v>
      </c>
      <c r="AD3" s="16">
        <v>1886.0849119999996</v>
      </c>
      <c r="AE3" s="16">
        <v>1762.7769145000004</v>
      </c>
      <c r="AF3" s="16">
        <v>1759.6061495000001</v>
      </c>
    </row>
    <row r="4" spans="1:32" ht="120" customHeight="1" x14ac:dyDescent="0.75">
      <c r="A4" s="14" t="s">
        <v>2</v>
      </c>
      <c r="B4" s="16">
        <v>3069.8753959999999</v>
      </c>
      <c r="C4" s="16">
        <v>3219.2429109999994</v>
      </c>
      <c r="D4" s="16">
        <v>2648.6920019999998</v>
      </c>
      <c r="E4" s="16">
        <v>2538.5364239999999</v>
      </c>
      <c r="F4" s="16">
        <v>2751.4928829999994</v>
      </c>
      <c r="G4" s="16">
        <v>2836.6004390000003</v>
      </c>
      <c r="H4" s="16">
        <v>2777.384873</v>
      </c>
      <c r="I4" s="16">
        <v>2957.4756640000005</v>
      </c>
      <c r="J4" s="16">
        <v>2867.2910432500003</v>
      </c>
      <c r="K4" s="16">
        <v>2887.5971810000001</v>
      </c>
      <c r="L4" s="16">
        <v>2889.0531774999999</v>
      </c>
      <c r="M4" s="16">
        <v>2848.6417809999998</v>
      </c>
      <c r="N4" s="16">
        <v>2983.3778379999999</v>
      </c>
      <c r="O4" s="16">
        <v>2982.5937730000001</v>
      </c>
      <c r="P4" s="16">
        <v>2850.2701550000002</v>
      </c>
      <c r="Q4" s="16">
        <v>2376.7306749999998</v>
      </c>
      <c r="R4" s="16">
        <v>2605.1327885000001</v>
      </c>
      <c r="S4" s="16">
        <v>2444.7010589999995</v>
      </c>
      <c r="T4" s="16">
        <v>1936.7188404999999</v>
      </c>
      <c r="U4" s="16">
        <v>2179.4439159999997</v>
      </c>
      <c r="V4" s="16">
        <v>1468.0956865000001</v>
      </c>
      <c r="W4" s="16">
        <v>1585.9639724999997</v>
      </c>
      <c r="X4" s="16">
        <v>1552.8250870000002</v>
      </c>
      <c r="Y4" s="16">
        <v>1549.468703</v>
      </c>
      <c r="Z4" s="16">
        <v>993.75291300000049</v>
      </c>
      <c r="AA4" s="16">
        <v>1859.19088225</v>
      </c>
      <c r="AB4" s="16">
        <v>1775.5145462500004</v>
      </c>
      <c r="AC4" s="16">
        <v>1798.416913</v>
      </c>
      <c r="AD4" s="16">
        <v>2077.0424700000003</v>
      </c>
      <c r="AE4" s="16">
        <v>1676.8614955000003</v>
      </c>
      <c r="AF4" s="16">
        <v>1886.0029329999998</v>
      </c>
    </row>
    <row r="5" spans="1:32" ht="120" customHeight="1" x14ac:dyDescent="0.75">
      <c r="A5" s="14" t="s">
        <v>3</v>
      </c>
      <c r="B5" s="16">
        <v>3176.2753969999994</v>
      </c>
      <c r="C5" s="16">
        <v>3081.746380999999</v>
      </c>
      <c r="D5" s="16">
        <v>2695.2325530000003</v>
      </c>
      <c r="E5" s="16">
        <v>2569.955825</v>
      </c>
      <c r="F5" s="16">
        <v>2698.3312080000001</v>
      </c>
      <c r="G5" s="16">
        <v>2658.2313100000006</v>
      </c>
      <c r="H5" s="16">
        <v>2780.8133410000005</v>
      </c>
      <c r="I5" s="16">
        <v>2897.887894</v>
      </c>
      <c r="J5" s="16">
        <v>2936.3815087499997</v>
      </c>
      <c r="K5" s="16">
        <v>2651.7516409999998</v>
      </c>
      <c r="L5" s="16">
        <v>2884.0598379999997</v>
      </c>
      <c r="M5" s="16">
        <v>2917.3793110000001</v>
      </c>
      <c r="N5" s="16">
        <v>2919.8048680000002</v>
      </c>
      <c r="O5" s="16">
        <v>2915.5344529999998</v>
      </c>
      <c r="P5" s="16">
        <v>2719.541307</v>
      </c>
      <c r="Q5" s="16">
        <v>2339.577475</v>
      </c>
      <c r="R5" s="16">
        <v>2764.4112649999997</v>
      </c>
      <c r="S5" s="16">
        <v>2286.4970110000004</v>
      </c>
      <c r="T5" s="16">
        <v>1402.3498099999999</v>
      </c>
      <c r="U5" s="16">
        <v>2231.961867</v>
      </c>
      <c r="V5" s="16">
        <v>1540.7113860000004</v>
      </c>
      <c r="W5" s="16">
        <v>1425.5429490000006</v>
      </c>
      <c r="X5" s="16">
        <v>1478.6671490000006</v>
      </c>
      <c r="Y5" s="16">
        <v>1481.2096740000002</v>
      </c>
      <c r="Z5" s="16">
        <v>1123.8913340000004</v>
      </c>
      <c r="AA5" s="16">
        <v>1709.2592950000005</v>
      </c>
      <c r="AB5" s="16">
        <v>1726.0905315</v>
      </c>
      <c r="AC5" s="16">
        <v>1810.786114</v>
      </c>
      <c r="AD5" s="16">
        <v>2089.8060200000004</v>
      </c>
      <c r="AE5" s="16">
        <v>1639.8254390000002</v>
      </c>
      <c r="AF5" s="16">
        <v>1726.63371525</v>
      </c>
    </row>
    <row r="6" spans="1:32" ht="120" customHeight="1" x14ac:dyDescent="0.75">
      <c r="A6" s="14" t="s">
        <v>4</v>
      </c>
      <c r="B6" s="16">
        <v>2971.4399349999994</v>
      </c>
      <c r="C6" s="16">
        <v>2873.8327957499996</v>
      </c>
      <c r="D6" s="16">
        <v>2567.5469910000002</v>
      </c>
      <c r="E6" s="16">
        <v>2614.0828522500001</v>
      </c>
      <c r="F6" s="16">
        <v>2667.5667330000001</v>
      </c>
      <c r="G6" s="16">
        <v>2655.1441350000005</v>
      </c>
      <c r="H6" s="16">
        <v>2701.1840180000004</v>
      </c>
      <c r="I6" s="16">
        <v>2907.3533439999992</v>
      </c>
      <c r="J6" s="16">
        <v>2898.2558497499999</v>
      </c>
      <c r="K6" s="16">
        <v>2582.3485409999998</v>
      </c>
      <c r="L6" s="16">
        <v>2938.7276379999998</v>
      </c>
      <c r="M6" s="16">
        <v>2875.8606609999993</v>
      </c>
      <c r="N6" s="16">
        <v>2925.8386335</v>
      </c>
      <c r="O6" s="16">
        <v>2870.2300029999997</v>
      </c>
      <c r="P6" s="16">
        <v>2675.3614819999998</v>
      </c>
      <c r="Q6" s="16">
        <v>2336.8879750000006</v>
      </c>
      <c r="R6" s="16">
        <v>2146.0472227499999</v>
      </c>
      <c r="S6" s="16">
        <v>1442.6830722499999</v>
      </c>
      <c r="T6" s="16">
        <v>1324.41945175</v>
      </c>
      <c r="U6" s="16">
        <v>2242.5991669999999</v>
      </c>
      <c r="V6" s="16">
        <v>1700.8984832499998</v>
      </c>
      <c r="W6" s="16">
        <v>1561.621169</v>
      </c>
      <c r="X6" s="16">
        <v>1583.6747302500003</v>
      </c>
      <c r="Y6" s="16">
        <v>1498.3444729999999</v>
      </c>
      <c r="Z6" s="16">
        <v>976.09123400000044</v>
      </c>
      <c r="AA6" s="16">
        <v>1688.4429964999999</v>
      </c>
      <c r="AB6" s="16">
        <v>1683.8754327500001</v>
      </c>
      <c r="AC6" s="16">
        <v>1808.1735139999996</v>
      </c>
      <c r="AD6" s="16">
        <v>2003.1376700000001</v>
      </c>
      <c r="AE6" s="16">
        <v>1650.8028227500006</v>
      </c>
      <c r="AF6" s="16">
        <v>1671.3822854999999</v>
      </c>
    </row>
    <row r="7" spans="1:32" ht="120" customHeight="1" x14ac:dyDescent="0.75">
      <c r="A7" s="14" t="s">
        <v>5</v>
      </c>
      <c r="B7" s="16">
        <v>2948.9515549999996</v>
      </c>
      <c r="C7" s="16">
        <v>2906.7091004999997</v>
      </c>
      <c r="D7" s="16">
        <v>2560.1483409999996</v>
      </c>
      <c r="E7" s="16">
        <v>2666.1740980000004</v>
      </c>
      <c r="F7" s="16">
        <v>2788.6759577499997</v>
      </c>
      <c r="G7" s="16">
        <v>2677.0721100000001</v>
      </c>
      <c r="H7" s="16">
        <v>2715.1684180000002</v>
      </c>
      <c r="I7" s="16">
        <v>2922.2017439999991</v>
      </c>
      <c r="J7" s="16">
        <v>2884.822557</v>
      </c>
      <c r="K7" s="16">
        <v>2580.9493519999996</v>
      </c>
      <c r="L7" s="16">
        <v>2963.7827999999995</v>
      </c>
      <c r="M7" s="16">
        <v>2849.9117610000003</v>
      </c>
      <c r="N7" s="16">
        <v>2969.1608799999999</v>
      </c>
      <c r="O7" s="16">
        <v>2858.0014840000003</v>
      </c>
      <c r="P7" s="16">
        <v>2667.041534</v>
      </c>
      <c r="Q7" s="16">
        <v>2333.3732749999999</v>
      </c>
      <c r="R7" s="16">
        <v>2250.3453909999998</v>
      </c>
      <c r="S7" s="16">
        <v>1832.9134449999995</v>
      </c>
      <c r="T7" s="16">
        <v>1738.9962379999999</v>
      </c>
      <c r="U7" s="16">
        <v>2230.8453292499998</v>
      </c>
      <c r="V7" s="16">
        <v>2128.8902457499998</v>
      </c>
      <c r="W7" s="16">
        <v>1968.43599425</v>
      </c>
      <c r="X7" s="16">
        <v>1934.2789852500005</v>
      </c>
      <c r="Y7" s="16">
        <v>1816.3797785000002</v>
      </c>
      <c r="Z7" s="16">
        <v>993.25378750000027</v>
      </c>
      <c r="AA7" s="16">
        <v>1854.0103509999997</v>
      </c>
      <c r="AB7" s="16">
        <v>2008.0962649999997</v>
      </c>
      <c r="AC7" s="16">
        <v>2032.0518009999996</v>
      </c>
      <c r="AD7" s="16">
        <v>2004.0377165000004</v>
      </c>
      <c r="AE7" s="16">
        <v>2036.0193372500003</v>
      </c>
      <c r="AF7" s="16">
        <v>2062.3457855000001</v>
      </c>
    </row>
    <row r="8" spans="1:32" ht="120" customHeight="1" x14ac:dyDescent="0.75">
      <c r="A8" s="14" t="s">
        <v>6</v>
      </c>
      <c r="B8" s="16">
        <v>3042.0804950000002</v>
      </c>
      <c r="C8" s="16">
        <v>2905.4450902499998</v>
      </c>
      <c r="D8" s="16">
        <v>2584.697091</v>
      </c>
      <c r="E8" s="16">
        <v>2694.6851559999996</v>
      </c>
      <c r="F8" s="16">
        <v>2786.6452514999996</v>
      </c>
      <c r="G8" s="16">
        <v>2878.1581249999999</v>
      </c>
      <c r="H8" s="16">
        <v>2880.9189052499996</v>
      </c>
      <c r="I8" s="16">
        <v>3093.2674072500004</v>
      </c>
      <c r="J8" s="16">
        <v>3023.7608249999994</v>
      </c>
      <c r="K8" s="16">
        <v>2872.4647562499999</v>
      </c>
      <c r="L8" s="16">
        <v>3097.8680554999996</v>
      </c>
      <c r="M8" s="16">
        <v>2997.5199879999996</v>
      </c>
      <c r="N8" s="16">
        <v>3087.8794040000002</v>
      </c>
      <c r="O8" s="16">
        <v>3022.3345800000006</v>
      </c>
      <c r="P8" s="16">
        <v>2730.4798540000002</v>
      </c>
      <c r="Q8" s="16">
        <v>2544.8667914999996</v>
      </c>
      <c r="R8" s="16">
        <v>2205.6690980000003</v>
      </c>
      <c r="S8" s="16">
        <v>2178.3404547499999</v>
      </c>
      <c r="T8" s="16">
        <v>2303.330782</v>
      </c>
      <c r="U8" s="16">
        <v>2622.3529062499997</v>
      </c>
      <c r="V8" s="16">
        <v>2509.075073</v>
      </c>
      <c r="W8" s="16">
        <v>2479.8479379999999</v>
      </c>
      <c r="X8" s="16">
        <v>2484.4039140000004</v>
      </c>
      <c r="Y8" s="16">
        <v>2259.6796752499995</v>
      </c>
      <c r="Z8" s="16">
        <v>1264.8903829999997</v>
      </c>
      <c r="AA8" s="16">
        <v>2206.5135845000004</v>
      </c>
      <c r="AB8" s="16">
        <v>2304.6553090000002</v>
      </c>
      <c r="AC8" s="16">
        <v>2355.0385855000004</v>
      </c>
      <c r="AD8" s="16">
        <v>2237.0870410000007</v>
      </c>
      <c r="AE8" s="16">
        <v>2399.4298989999998</v>
      </c>
      <c r="AF8" s="16">
        <v>2431.0428739999998</v>
      </c>
    </row>
    <row r="9" spans="1:32" ht="120" customHeight="1" x14ac:dyDescent="0.75">
      <c r="A9" s="14" t="s">
        <v>7</v>
      </c>
      <c r="B9" s="16">
        <v>3163.6258950000001</v>
      </c>
      <c r="C9" s="16">
        <v>3119.1985287500002</v>
      </c>
      <c r="D9" s="16">
        <v>2754.6867510000006</v>
      </c>
      <c r="E9" s="16">
        <v>2922.6902180000002</v>
      </c>
      <c r="F9" s="16">
        <v>2974.3770622500001</v>
      </c>
      <c r="G9" s="16">
        <v>3530.6421102499999</v>
      </c>
      <c r="H9" s="16">
        <v>3546.8187402500002</v>
      </c>
      <c r="I9" s="16">
        <v>3680.6809062499997</v>
      </c>
      <c r="J9" s="16">
        <v>3692.6978542500001</v>
      </c>
      <c r="K9" s="16">
        <v>3686.8464407500005</v>
      </c>
      <c r="L9" s="16">
        <v>3758.1142492499998</v>
      </c>
      <c r="M9" s="16">
        <v>3683.4126072499998</v>
      </c>
      <c r="N9" s="16">
        <v>3848.9586292499998</v>
      </c>
      <c r="O9" s="16">
        <v>3768.1610892500003</v>
      </c>
      <c r="P9" s="16">
        <v>3465.8218182500004</v>
      </c>
      <c r="Q9" s="16">
        <v>3394.3368025</v>
      </c>
      <c r="R9" s="16">
        <v>2475.4932677500005</v>
      </c>
      <c r="S9" s="16">
        <v>3193.9624317499997</v>
      </c>
      <c r="T9" s="16">
        <v>3095.0578610000002</v>
      </c>
      <c r="U9" s="16">
        <v>3283.2954370000002</v>
      </c>
      <c r="V9" s="16">
        <v>3303.6963452499995</v>
      </c>
      <c r="W9" s="16">
        <v>3322.1086822500001</v>
      </c>
      <c r="X9" s="16">
        <v>3310.3660162499996</v>
      </c>
      <c r="Y9" s="16">
        <v>2989.3406817500008</v>
      </c>
      <c r="Z9" s="16">
        <v>2140.8179107500009</v>
      </c>
      <c r="AA9" s="16">
        <v>2950.5747872500001</v>
      </c>
      <c r="AB9" s="16">
        <v>3230.2492810000003</v>
      </c>
      <c r="AC9" s="16">
        <v>2962.6878732499999</v>
      </c>
      <c r="AD9" s="16">
        <v>2958.9887227499999</v>
      </c>
      <c r="AE9" s="16">
        <v>3231.1243992499994</v>
      </c>
      <c r="AF9" s="16">
        <v>3236.0621492499999</v>
      </c>
    </row>
    <row r="10" spans="1:32" ht="120" customHeight="1" x14ac:dyDescent="0.75">
      <c r="A10" s="14" t="s">
        <v>8</v>
      </c>
      <c r="B10" s="16">
        <v>3119.0659934999999</v>
      </c>
      <c r="C10" s="16">
        <v>3051.3618179999999</v>
      </c>
      <c r="D10" s="16">
        <v>2858.5526792500004</v>
      </c>
      <c r="E10" s="16">
        <v>2885.5633170000006</v>
      </c>
      <c r="F10" s="16">
        <v>2828.3426910000003</v>
      </c>
      <c r="G10" s="16">
        <v>3201.2481042500003</v>
      </c>
      <c r="H10" s="16">
        <v>3288.5472225000003</v>
      </c>
      <c r="I10" s="16">
        <v>3433.0229045000005</v>
      </c>
      <c r="J10" s="16">
        <v>3392.9087077500003</v>
      </c>
      <c r="K10" s="16">
        <v>3483.4569155000004</v>
      </c>
      <c r="L10" s="16">
        <v>3378.9488295000001</v>
      </c>
      <c r="M10" s="16">
        <v>3344.99719375</v>
      </c>
      <c r="N10" s="16">
        <v>3610.98656575</v>
      </c>
      <c r="O10" s="16">
        <v>3458.4315607500002</v>
      </c>
      <c r="P10" s="16">
        <v>2882.0659457499996</v>
      </c>
      <c r="Q10" s="16">
        <v>3030.9538412499996</v>
      </c>
      <c r="R10" s="16">
        <v>2607.4904355000003</v>
      </c>
      <c r="S10" s="16">
        <v>2921.5276749999998</v>
      </c>
      <c r="T10" s="16">
        <v>2797.8182152499999</v>
      </c>
      <c r="U10" s="16">
        <v>3063.77673125</v>
      </c>
      <c r="V10" s="16">
        <v>3057.0027947500002</v>
      </c>
      <c r="W10" s="16">
        <v>3081.1126627499998</v>
      </c>
      <c r="X10" s="16">
        <v>2971.0116052499998</v>
      </c>
      <c r="Y10" s="16">
        <v>2724.9610122499998</v>
      </c>
      <c r="Z10" s="16">
        <v>2318.6146260000005</v>
      </c>
      <c r="AA10" s="16">
        <v>2648.7252977499998</v>
      </c>
      <c r="AB10" s="16">
        <v>2879.0897722499999</v>
      </c>
      <c r="AC10" s="16">
        <v>2822.10622375</v>
      </c>
      <c r="AD10" s="16">
        <v>2705.7961557499998</v>
      </c>
      <c r="AE10" s="16">
        <v>2940.6545877499993</v>
      </c>
      <c r="AF10" s="16">
        <v>2977.5353017500001</v>
      </c>
    </row>
    <row r="11" spans="1:32" ht="120" customHeight="1" x14ac:dyDescent="0.75">
      <c r="A11" s="14" t="s">
        <v>9</v>
      </c>
      <c r="B11" s="16">
        <v>3099.6360745000002</v>
      </c>
      <c r="C11" s="16">
        <v>2900.0665152499996</v>
      </c>
      <c r="D11" s="16">
        <v>2808.7847650000003</v>
      </c>
      <c r="E11" s="16">
        <v>2857.7025129999997</v>
      </c>
      <c r="F11" s="16">
        <v>2834.9620060000002</v>
      </c>
      <c r="G11" s="16">
        <v>2886.3362205000003</v>
      </c>
      <c r="H11" s="16">
        <v>2834.4964180000002</v>
      </c>
      <c r="I11" s="16">
        <v>2987.5257119999997</v>
      </c>
      <c r="J11" s="16">
        <v>2825.6217799999999</v>
      </c>
      <c r="K11" s="16">
        <v>3100.6702779999996</v>
      </c>
      <c r="L11" s="16">
        <v>3009.3037014999995</v>
      </c>
      <c r="M11" s="16">
        <v>2908.48783</v>
      </c>
      <c r="N11" s="16">
        <v>3076.9457270000003</v>
      </c>
      <c r="O11" s="16">
        <v>2935.0919945000001</v>
      </c>
      <c r="P11" s="16">
        <v>2280.4374957499999</v>
      </c>
      <c r="Q11" s="16">
        <v>2212.8353752499997</v>
      </c>
      <c r="R11" s="16">
        <v>2324.7422189999997</v>
      </c>
      <c r="S11" s="16">
        <v>2514.2027500000004</v>
      </c>
      <c r="T11" s="16">
        <v>2393.3062110000001</v>
      </c>
      <c r="U11" s="16">
        <v>2581.0049985000001</v>
      </c>
      <c r="V11" s="16">
        <v>2765.0807799999993</v>
      </c>
      <c r="W11" s="16">
        <v>2613.29582175</v>
      </c>
      <c r="X11" s="16">
        <v>2581.712321</v>
      </c>
      <c r="Y11" s="16">
        <v>2355.4648449999995</v>
      </c>
      <c r="Z11" s="16">
        <v>2326.265296</v>
      </c>
      <c r="AA11" s="16">
        <v>2229.1073179999999</v>
      </c>
      <c r="AB11" s="16">
        <v>2445.1868129999998</v>
      </c>
      <c r="AC11" s="16">
        <v>2419.2472439999997</v>
      </c>
      <c r="AD11" s="16">
        <v>2338.8320524999999</v>
      </c>
      <c r="AE11" s="16">
        <v>2630.3641160000002</v>
      </c>
      <c r="AF11" s="16">
        <v>2656.293283</v>
      </c>
    </row>
    <row r="12" spans="1:32" ht="120" customHeight="1" x14ac:dyDescent="0.75">
      <c r="A12" s="14" t="s">
        <v>10</v>
      </c>
      <c r="B12" s="16">
        <v>2900.0351022499999</v>
      </c>
      <c r="C12" s="16">
        <v>2906.4243300000003</v>
      </c>
      <c r="D12" s="16">
        <v>2844.9662605000003</v>
      </c>
      <c r="E12" s="16">
        <v>2837.3984742499997</v>
      </c>
      <c r="F12" s="16">
        <v>2883.172603</v>
      </c>
      <c r="G12" s="16">
        <v>2711.3159479999999</v>
      </c>
      <c r="H12" s="16">
        <v>2756.2514684999992</v>
      </c>
      <c r="I12" s="16">
        <v>2942.359561499999</v>
      </c>
      <c r="J12" s="16">
        <v>2803.0251807499999</v>
      </c>
      <c r="K12" s="16">
        <v>2918.0621959999999</v>
      </c>
      <c r="L12" s="16">
        <v>2920.1185699999996</v>
      </c>
      <c r="M12" s="16">
        <v>2856.3827217499997</v>
      </c>
      <c r="N12" s="16">
        <v>2941.9823514999994</v>
      </c>
      <c r="O12" s="16">
        <v>2871.3330687500002</v>
      </c>
      <c r="P12" s="16">
        <v>1898.01927</v>
      </c>
      <c r="Q12" s="16">
        <v>1513.2348020000004</v>
      </c>
      <c r="R12" s="16">
        <v>2493.7655955</v>
      </c>
      <c r="S12" s="16">
        <v>2594.4092749999995</v>
      </c>
      <c r="T12" s="16">
        <v>2371.9066800000001</v>
      </c>
      <c r="U12" s="16">
        <v>2411.2568719999999</v>
      </c>
      <c r="V12" s="16">
        <v>2488.3872260000003</v>
      </c>
      <c r="W12" s="16">
        <v>2495.1102840000003</v>
      </c>
      <c r="X12" s="16">
        <v>2500.3471165000001</v>
      </c>
      <c r="Y12" s="16">
        <v>2321.6737940000007</v>
      </c>
      <c r="Z12" s="16">
        <v>2336.0649739999999</v>
      </c>
      <c r="AA12" s="16">
        <v>2324.0017622500009</v>
      </c>
      <c r="AB12" s="16">
        <v>2393.6287540000003</v>
      </c>
      <c r="AC12" s="16">
        <v>2415.0901859999999</v>
      </c>
      <c r="AD12" s="16">
        <v>2364.17598</v>
      </c>
      <c r="AE12" s="16">
        <v>2600.1988309999997</v>
      </c>
      <c r="AF12" s="16">
        <v>2567.7593245000003</v>
      </c>
    </row>
    <row r="13" spans="1:32" ht="120" customHeight="1" x14ac:dyDescent="0.75">
      <c r="A13" s="14" t="s">
        <v>11</v>
      </c>
      <c r="B13" s="16">
        <v>2771.0258379999996</v>
      </c>
      <c r="C13" s="16">
        <v>2814.3665259999998</v>
      </c>
      <c r="D13" s="16">
        <v>2771.5498760000005</v>
      </c>
      <c r="E13" s="16">
        <v>2817.9563504999996</v>
      </c>
      <c r="F13" s="16">
        <v>2718.706068</v>
      </c>
      <c r="G13" s="16">
        <v>2652.6146089999997</v>
      </c>
      <c r="H13" s="16">
        <v>2721.9995530000001</v>
      </c>
      <c r="I13" s="16">
        <v>2857.5474975000002</v>
      </c>
      <c r="J13" s="16">
        <v>2754.2414330000006</v>
      </c>
      <c r="K13" s="16">
        <v>2908.8732799999998</v>
      </c>
      <c r="L13" s="16">
        <v>2852.1927405000001</v>
      </c>
      <c r="M13" s="16">
        <v>2695.9193770000002</v>
      </c>
      <c r="N13" s="16">
        <v>2813.8511629999998</v>
      </c>
      <c r="O13" s="16">
        <v>2785.1917740000004</v>
      </c>
      <c r="P13" s="16">
        <v>1782.0495330000001</v>
      </c>
      <c r="Q13" s="16">
        <v>1317.7940619999999</v>
      </c>
      <c r="R13" s="16">
        <v>2216.0348439999998</v>
      </c>
      <c r="S13" s="16">
        <v>2358.4728399999999</v>
      </c>
      <c r="T13" s="16">
        <v>2283.450182</v>
      </c>
      <c r="U13" s="16">
        <v>2420.4744810000002</v>
      </c>
      <c r="V13" s="16">
        <v>2434.7331260000001</v>
      </c>
      <c r="W13" s="16">
        <v>2306.9634330000004</v>
      </c>
      <c r="X13" s="16">
        <v>2293.5084670000001</v>
      </c>
      <c r="Y13" s="16">
        <v>2226.4382439999999</v>
      </c>
      <c r="Z13" s="16">
        <v>2262.7575430000006</v>
      </c>
      <c r="AA13" s="16">
        <v>2146.418232</v>
      </c>
      <c r="AB13" s="16">
        <v>2293.6862289999999</v>
      </c>
      <c r="AC13" s="16">
        <v>2394.0718314999999</v>
      </c>
      <c r="AD13" s="16">
        <v>2230.1613992499997</v>
      </c>
      <c r="AE13" s="16">
        <v>2393.7046380000006</v>
      </c>
      <c r="AF13" s="16">
        <v>2487.4425279999996</v>
      </c>
    </row>
    <row r="14" spans="1:32" ht="120" customHeight="1" x14ac:dyDescent="0.75">
      <c r="A14" s="14" t="s">
        <v>12</v>
      </c>
      <c r="B14" s="16">
        <v>2804.9198210000004</v>
      </c>
      <c r="C14" s="16">
        <v>2850.3793759999999</v>
      </c>
      <c r="D14" s="16">
        <v>2861.3909269999999</v>
      </c>
      <c r="E14" s="16">
        <v>2733.6780749999998</v>
      </c>
      <c r="F14" s="16">
        <v>2613.9779727499999</v>
      </c>
      <c r="G14" s="16">
        <v>2611.586448</v>
      </c>
      <c r="H14" s="16">
        <v>2626.8472859999997</v>
      </c>
      <c r="I14" s="16">
        <v>2806.652</v>
      </c>
      <c r="J14" s="16">
        <v>2768.0663724999995</v>
      </c>
      <c r="K14" s="16">
        <v>2837.7121899999997</v>
      </c>
      <c r="L14" s="16">
        <v>2719.1003109999997</v>
      </c>
      <c r="M14" s="16">
        <v>2707.0186509999999</v>
      </c>
      <c r="N14" s="16">
        <v>2828.8131615000002</v>
      </c>
      <c r="O14" s="16">
        <v>2680.0733110000001</v>
      </c>
      <c r="P14" s="16">
        <v>1802.0267900000001</v>
      </c>
      <c r="Q14" s="16">
        <v>1538.5425620000001</v>
      </c>
      <c r="R14" s="16">
        <v>2096.2317960000005</v>
      </c>
      <c r="S14" s="16">
        <v>1899.9612687499998</v>
      </c>
      <c r="T14" s="16">
        <v>2230.730982</v>
      </c>
      <c r="U14" s="16">
        <v>2231.8903810000002</v>
      </c>
      <c r="V14" s="16">
        <v>2408.0118592499998</v>
      </c>
      <c r="W14" s="16">
        <v>2291.779235</v>
      </c>
      <c r="X14" s="16">
        <v>2285.4269670000003</v>
      </c>
      <c r="Y14" s="16">
        <v>1613.2334329999999</v>
      </c>
      <c r="Z14" s="16">
        <v>2214.0346949999998</v>
      </c>
      <c r="AA14" s="16">
        <v>2154.49897375</v>
      </c>
      <c r="AB14" s="16">
        <v>2264.2714260000002</v>
      </c>
      <c r="AC14" s="16">
        <v>2389.0012550000001</v>
      </c>
      <c r="AD14" s="16">
        <v>2231.3211389999997</v>
      </c>
      <c r="AE14" s="16">
        <v>2183.5722329999999</v>
      </c>
      <c r="AF14" s="16">
        <v>2349.3776055000003</v>
      </c>
    </row>
    <row r="15" spans="1:32" ht="120" customHeight="1" x14ac:dyDescent="0.75">
      <c r="A15" s="14" t="s">
        <v>13</v>
      </c>
      <c r="B15" s="16">
        <v>2777.3822115000007</v>
      </c>
      <c r="C15" s="16">
        <v>2799.841876</v>
      </c>
      <c r="D15" s="16">
        <v>2752.4560967500001</v>
      </c>
      <c r="E15" s="16">
        <v>2729.5895930000006</v>
      </c>
      <c r="F15" s="16">
        <v>2582.5557190000004</v>
      </c>
      <c r="G15" s="16">
        <v>2548.214528</v>
      </c>
      <c r="H15" s="16">
        <v>2577.1847860000003</v>
      </c>
      <c r="I15" s="16">
        <v>2753.46618575</v>
      </c>
      <c r="J15" s="16">
        <v>2766.5086495</v>
      </c>
      <c r="K15" s="16">
        <v>2840.2974829999998</v>
      </c>
      <c r="L15" s="16">
        <v>2702.2926790000001</v>
      </c>
      <c r="M15" s="16">
        <v>2687.5439255000001</v>
      </c>
      <c r="N15" s="16">
        <v>2754.3450062500001</v>
      </c>
      <c r="O15" s="16">
        <v>2595.7205419999996</v>
      </c>
      <c r="P15" s="16">
        <v>1986.0698049999996</v>
      </c>
      <c r="Q15" s="16">
        <v>1781.3637917500002</v>
      </c>
      <c r="R15" s="16">
        <v>1867.3799402500003</v>
      </c>
      <c r="S15" s="16">
        <v>1429.4312417499996</v>
      </c>
      <c r="T15" s="16">
        <v>2096.2858219999998</v>
      </c>
      <c r="U15" s="16">
        <v>2215.2389809999995</v>
      </c>
      <c r="V15" s="16">
        <v>2421.9069760000002</v>
      </c>
      <c r="W15" s="16">
        <v>2297.7451350000001</v>
      </c>
      <c r="X15" s="16">
        <v>2250.8361784999997</v>
      </c>
      <c r="Y15" s="16">
        <v>1267.7292492499996</v>
      </c>
      <c r="Z15" s="16">
        <v>2097.8040362500005</v>
      </c>
      <c r="AA15" s="16">
        <v>2157.0606875000003</v>
      </c>
      <c r="AB15" s="16">
        <v>2076.1340259999997</v>
      </c>
      <c r="AC15" s="16">
        <v>2325.2419760000007</v>
      </c>
      <c r="AD15" s="16">
        <v>2044.6390444999995</v>
      </c>
      <c r="AE15" s="16">
        <v>2076.8753035</v>
      </c>
      <c r="AF15" s="16">
        <v>2135.1245949999998</v>
      </c>
    </row>
    <row r="16" spans="1:32" ht="120" customHeight="1" x14ac:dyDescent="0.75">
      <c r="A16" s="14" t="s">
        <v>14</v>
      </c>
      <c r="B16" s="16">
        <v>2723.5655609999994</v>
      </c>
      <c r="C16" s="16">
        <v>2754.6545759999995</v>
      </c>
      <c r="D16" s="16">
        <v>2600.0268600000004</v>
      </c>
      <c r="E16" s="16">
        <v>2713.1721439999997</v>
      </c>
      <c r="F16" s="16">
        <v>2599.1456039999998</v>
      </c>
      <c r="G16" s="16">
        <v>2528.6529780000001</v>
      </c>
      <c r="H16" s="16">
        <v>2565.4240589999999</v>
      </c>
      <c r="I16" s="16">
        <v>2719.2773980000002</v>
      </c>
      <c r="J16" s="16">
        <v>2768.7053960000007</v>
      </c>
      <c r="K16" s="16">
        <v>2832.9471054999999</v>
      </c>
      <c r="L16" s="16">
        <v>2699.3481790000005</v>
      </c>
      <c r="M16" s="16">
        <v>2545.0251255000003</v>
      </c>
      <c r="N16" s="16">
        <v>2581.415575</v>
      </c>
      <c r="O16" s="16">
        <v>2727.4210997500004</v>
      </c>
      <c r="P16" s="16">
        <v>2028.8741605</v>
      </c>
      <c r="Q16" s="16">
        <v>1972.2822069999997</v>
      </c>
      <c r="R16" s="16">
        <v>1548.2572304999999</v>
      </c>
      <c r="S16" s="16">
        <v>1525.7880145000004</v>
      </c>
      <c r="T16" s="16">
        <v>1871.1363357499999</v>
      </c>
      <c r="U16" s="16">
        <v>2134.96773575</v>
      </c>
      <c r="V16" s="16">
        <v>2412.662726</v>
      </c>
      <c r="W16" s="16">
        <v>2256.5658170000002</v>
      </c>
      <c r="X16" s="16">
        <v>1949.0537405000002</v>
      </c>
      <c r="Y16" s="16">
        <v>1094.6733067500004</v>
      </c>
      <c r="Z16" s="16">
        <v>1753.6515602499996</v>
      </c>
      <c r="AA16" s="16">
        <v>1911.621658</v>
      </c>
      <c r="AB16" s="16">
        <v>1899.9316710000001</v>
      </c>
      <c r="AC16" s="16">
        <v>2326.4471759999997</v>
      </c>
      <c r="AD16" s="16">
        <v>1755.4206642499994</v>
      </c>
      <c r="AE16" s="16">
        <v>2009.4846992500004</v>
      </c>
      <c r="AF16" s="16">
        <v>2143.1373549999998</v>
      </c>
    </row>
    <row r="17" spans="1:32" ht="120" customHeight="1" x14ac:dyDescent="0.75">
      <c r="A17" s="14" t="s">
        <v>15</v>
      </c>
      <c r="B17" s="16">
        <v>2742.3476532499999</v>
      </c>
      <c r="C17" s="16">
        <v>2783.0585759999999</v>
      </c>
      <c r="D17" s="16">
        <v>2787.1536690000003</v>
      </c>
      <c r="E17" s="16">
        <v>2708.460795</v>
      </c>
      <c r="F17" s="16">
        <v>2644.2759255000001</v>
      </c>
      <c r="G17" s="16">
        <v>2546.0325029999999</v>
      </c>
      <c r="H17" s="16">
        <v>2686.0060899999999</v>
      </c>
      <c r="I17" s="16">
        <v>2900.6334870000001</v>
      </c>
      <c r="J17" s="16">
        <v>2747.3238460000002</v>
      </c>
      <c r="K17" s="16">
        <v>2830.2332079999996</v>
      </c>
      <c r="L17" s="16">
        <v>2716.8532920000002</v>
      </c>
      <c r="M17" s="16">
        <v>2697.8248189999995</v>
      </c>
      <c r="N17" s="16">
        <v>2772.7793695000005</v>
      </c>
      <c r="O17" s="16">
        <v>2795.2508290000001</v>
      </c>
      <c r="P17" s="16">
        <v>2167.0838285000004</v>
      </c>
      <c r="Q17" s="16">
        <v>2325.5917794999996</v>
      </c>
      <c r="R17" s="16">
        <v>1982.9207545000008</v>
      </c>
      <c r="S17" s="16">
        <v>2168.0320279999996</v>
      </c>
      <c r="T17" s="16">
        <v>2112.4623759999995</v>
      </c>
      <c r="U17" s="16">
        <v>2154.4359709999999</v>
      </c>
      <c r="V17" s="16">
        <v>2520.6034059999997</v>
      </c>
      <c r="W17" s="16">
        <v>2124.2312469999997</v>
      </c>
      <c r="X17" s="16">
        <v>2223.2084689999997</v>
      </c>
      <c r="Y17" s="16">
        <v>1068.1001130000009</v>
      </c>
      <c r="Z17" s="16">
        <v>2129.9847119999999</v>
      </c>
      <c r="AA17" s="16">
        <v>2158.1095640000003</v>
      </c>
      <c r="AB17" s="16">
        <v>2147.4836275000002</v>
      </c>
      <c r="AC17" s="16">
        <v>2486.9976259999999</v>
      </c>
      <c r="AD17" s="16">
        <v>1923.4749399999998</v>
      </c>
      <c r="AE17" s="16">
        <v>2146.4520875000003</v>
      </c>
      <c r="AF17" s="16">
        <v>2261.3322069999999</v>
      </c>
    </row>
    <row r="18" spans="1:32" ht="120" customHeight="1" x14ac:dyDescent="0.75">
      <c r="A18" s="14" t="s">
        <v>16</v>
      </c>
      <c r="B18" s="16">
        <v>2821.6106382500002</v>
      </c>
      <c r="C18" s="16">
        <v>2880.8246465000002</v>
      </c>
      <c r="D18" s="16">
        <v>2761.6782437500001</v>
      </c>
      <c r="E18" s="16">
        <v>2731.0187244999997</v>
      </c>
      <c r="F18" s="16">
        <v>2667.3639220000005</v>
      </c>
      <c r="G18" s="16">
        <v>2580.4384529999998</v>
      </c>
      <c r="H18" s="16">
        <v>2854.0997400000001</v>
      </c>
      <c r="I18" s="16">
        <v>2832.5347869999996</v>
      </c>
      <c r="J18" s="16">
        <v>2798.2316009999995</v>
      </c>
      <c r="K18" s="16">
        <v>2767.7305732499999</v>
      </c>
      <c r="L18" s="16">
        <v>2850.7236349999998</v>
      </c>
      <c r="M18" s="16">
        <v>2702.8009242499998</v>
      </c>
      <c r="N18" s="16">
        <v>2822.6725290000004</v>
      </c>
      <c r="O18" s="16">
        <v>2834.1446780000001</v>
      </c>
      <c r="P18" s="16">
        <v>2186.8663110000002</v>
      </c>
      <c r="Q18" s="16">
        <v>2427.9650810000003</v>
      </c>
      <c r="R18" s="16">
        <v>2122.6561502499999</v>
      </c>
      <c r="S18" s="16">
        <v>2393.9163490000001</v>
      </c>
      <c r="T18" s="16">
        <v>2377.9176070000003</v>
      </c>
      <c r="U18" s="16">
        <v>2610.8669929999996</v>
      </c>
      <c r="V18" s="16">
        <v>2499.5696759999996</v>
      </c>
      <c r="W18" s="16">
        <v>2216.2428170000003</v>
      </c>
      <c r="X18" s="16">
        <v>2439.3662340000005</v>
      </c>
      <c r="Y18" s="16">
        <v>1309.1836485000001</v>
      </c>
      <c r="Z18" s="16">
        <v>2393.3131680000001</v>
      </c>
      <c r="AA18" s="16">
        <v>2214.8734299999996</v>
      </c>
      <c r="AB18" s="16">
        <v>2552.3825070000003</v>
      </c>
      <c r="AC18" s="16">
        <v>2534.2153402499998</v>
      </c>
      <c r="AD18" s="16">
        <v>2096.0338517500004</v>
      </c>
      <c r="AE18" s="16">
        <v>2216.8950219999997</v>
      </c>
      <c r="AF18" s="16">
        <v>2619.7957567499998</v>
      </c>
    </row>
    <row r="19" spans="1:32" ht="120" customHeight="1" x14ac:dyDescent="0.75">
      <c r="A19" s="14" t="s">
        <v>17</v>
      </c>
      <c r="B19" s="16">
        <v>2894.85315975</v>
      </c>
      <c r="C19" s="16">
        <v>2901.2981635000006</v>
      </c>
      <c r="D19" s="16">
        <v>2762.1169839999998</v>
      </c>
      <c r="E19" s="16">
        <v>2767.8766109999997</v>
      </c>
      <c r="F19" s="16">
        <v>2668.243136</v>
      </c>
      <c r="G19" s="16">
        <v>2530.6199780000002</v>
      </c>
      <c r="H19" s="16">
        <v>2688.8724399999996</v>
      </c>
      <c r="I19" s="16">
        <v>2761.1338370000003</v>
      </c>
      <c r="J19" s="16">
        <v>2916.9093010000001</v>
      </c>
      <c r="K19" s="16">
        <v>2756.2491725000004</v>
      </c>
      <c r="L19" s="16">
        <v>2727.4241050000005</v>
      </c>
      <c r="M19" s="16">
        <v>2745.2257460000001</v>
      </c>
      <c r="N19" s="16">
        <v>2751.0407544999998</v>
      </c>
      <c r="O19" s="16">
        <v>2842.7747280000003</v>
      </c>
      <c r="P19" s="16">
        <v>2211.7510109999998</v>
      </c>
      <c r="Q19" s="16">
        <v>2502.3232900000003</v>
      </c>
      <c r="R19" s="16">
        <v>2165.6879170000002</v>
      </c>
      <c r="S19" s="16">
        <v>2622.6812512500001</v>
      </c>
      <c r="T19" s="16">
        <v>2641.6505749999997</v>
      </c>
      <c r="U19" s="16">
        <v>2722.4357835000005</v>
      </c>
      <c r="V19" s="16">
        <v>2685.4637642500006</v>
      </c>
      <c r="W19" s="16">
        <v>2310.3816150000002</v>
      </c>
      <c r="X19" s="16">
        <v>2496.9383489999996</v>
      </c>
      <c r="Y19" s="16">
        <v>1143.7109930000001</v>
      </c>
      <c r="Z19" s="16">
        <v>2509.1580300000001</v>
      </c>
      <c r="AA19" s="16">
        <v>2295.9422475000001</v>
      </c>
      <c r="AB19" s="16">
        <v>2622.1367930000001</v>
      </c>
      <c r="AC19" s="16">
        <v>2634.747488</v>
      </c>
      <c r="AD19" s="16">
        <v>2262.6353600000002</v>
      </c>
      <c r="AE19" s="16">
        <v>2595.7263922500001</v>
      </c>
      <c r="AF19" s="16">
        <v>2814.4513534999996</v>
      </c>
    </row>
    <row r="20" spans="1:32" ht="120" customHeight="1" x14ac:dyDescent="0.75">
      <c r="A20" s="14" t="s">
        <v>18</v>
      </c>
      <c r="B20" s="16">
        <v>2932.9823895</v>
      </c>
      <c r="C20" s="16">
        <v>3128.7386965000005</v>
      </c>
      <c r="D20" s="16">
        <v>2897.9784685</v>
      </c>
      <c r="E20" s="16">
        <v>2729.983401</v>
      </c>
      <c r="F20" s="16">
        <v>2710.269867</v>
      </c>
      <c r="G20" s="16">
        <v>2725.2931600000002</v>
      </c>
      <c r="H20" s="16">
        <v>2779.9306200000001</v>
      </c>
      <c r="I20" s="16">
        <v>2991.9145119999998</v>
      </c>
      <c r="J20" s="16">
        <v>2965.7114329999999</v>
      </c>
      <c r="K20" s="16">
        <v>2889.8647995000001</v>
      </c>
      <c r="L20" s="16">
        <v>2851.122605</v>
      </c>
      <c r="M20" s="16">
        <v>3061.5770579999999</v>
      </c>
      <c r="N20" s="16">
        <v>3055.8899282500001</v>
      </c>
      <c r="O20" s="16">
        <v>3047.3781414999994</v>
      </c>
      <c r="P20" s="16">
        <v>2641.6354235000003</v>
      </c>
      <c r="Q20" s="16">
        <v>2850.6091967500001</v>
      </c>
      <c r="R20" s="16">
        <v>2891.1632767500005</v>
      </c>
      <c r="S20" s="16">
        <v>2911.04883225</v>
      </c>
      <c r="T20" s="16">
        <v>2907.7880975000003</v>
      </c>
      <c r="U20" s="16">
        <v>2929.1975294999997</v>
      </c>
      <c r="V20" s="16">
        <v>2978.8058424999999</v>
      </c>
      <c r="W20" s="16">
        <v>2502.9632007499995</v>
      </c>
      <c r="X20" s="16">
        <v>2665.3422469999996</v>
      </c>
      <c r="Y20" s="16">
        <v>1672.0873830000007</v>
      </c>
      <c r="Z20" s="16">
        <v>2750.1075824999998</v>
      </c>
      <c r="AA20" s="16">
        <v>2556.5460389999998</v>
      </c>
      <c r="AB20" s="16">
        <v>2833.6562192499996</v>
      </c>
      <c r="AC20" s="16">
        <v>2829.2076549999997</v>
      </c>
      <c r="AD20" s="16">
        <v>2403.3789754999998</v>
      </c>
      <c r="AE20" s="16">
        <v>2882.9896685000003</v>
      </c>
      <c r="AF20" s="16">
        <v>2961.38020925</v>
      </c>
    </row>
    <row r="21" spans="1:32" ht="120" customHeight="1" x14ac:dyDescent="0.75">
      <c r="A21" s="14" t="s">
        <v>19</v>
      </c>
      <c r="B21" s="16">
        <v>3312.0943467500001</v>
      </c>
      <c r="C21" s="16">
        <v>3441.8883125000002</v>
      </c>
      <c r="D21" s="16">
        <v>3178.8600219999998</v>
      </c>
      <c r="E21" s="16">
        <v>3197.1229455000002</v>
      </c>
      <c r="F21" s="16">
        <v>3015.1713657499999</v>
      </c>
      <c r="G21" s="16">
        <v>3076.2704712500004</v>
      </c>
      <c r="H21" s="16">
        <v>3399.7363067499996</v>
      </c>
      <c r="I21" s="16">
        <v>3631.4231227500004</v>
      </c>
      <c r="J21" s="16">
        <v>3473.6947507500004</v>
      </c>
      <c r="K21" s="16">
        <v>3477.3570105000008</v>
      </c>
      <c r="L21" s="16">
        <v>3453.777885</v>
      </c>
      <c r="M21" s="16">
        <v>3732.2842902499997</v>
      </c>
      <c r="N21" s="16">
        <v>3947.2034462500001</v>
      </c>
      <c r="O21" s="16">
        <v>3807.3803547500002</v>
      </c>
      <c r="P21" s="16">
        <v>3503.3120730000001</v>
      </c>
      <c r="Q21" s="16">
        <v>3562.1401630000005</v>
      </c>
      <c r="R21" s="16">
        <v>3612.3583927499994</v>
      </c>
      <c r="S21" s="16">
        <v>3583.4489994999999</v>
      </c>
      <c r="T21" s="16">
        <v>3587.2090714999995</v>
      </c>
      <c r="U21" s="16">
        <v>3561.0410322499997</v>
      </c>
      <c r="V21" s="16">
        <v>3609.90326525</v>
      </c>
      <c r="W21" s="16">
        <v>3133.2695094999999</v>
      </c>
      <c r="X21" s="16">
        <v>3415.2421582499996</v>
      </c>
      <c r="Y21" s="16">
        <v>2671.8076815000004</v>
      </c>
      <c r="Z21" s="16">
        <v>3479.4459985000003</v>
      </c>
      <c r="AA21" s="16">
        <v>3123.1548867499996</v>
      </c>
      <c r="AB21" s="16">
        <v>3511.8668575000002</v>
      </c>
      <c r="AC21" s="16">
        <v>3405.4483394999997</v>
      </c>
      <c r="AD21" s="16">
        <v>3395.5278047499996</v>
      </c>
      <c r="AE21" s="16">
        <v>3605.2460874999997</v>
      </c>
      <c r="AF21" s="16">
        <v>3602.9517555000002</v>
      </c>
    </row>
    <row r="22" spans="1:32" ht="120" customHeight="1" x14ac:dyDescent="0.75">
      <c r="A22" s="14" t="s">
        <v>20</v>
      </c>
      <c r="B22" s="16">
        <v>3962.1702490000002</v>
      </c>
      <c r="C22" s="16">
        <v>4035.6114022500005</v>
      </c>
      <c r="D22" s="16">
        <v>3794.6739340000004</v>
      </c>
      <c r="E22" s="16">
        <v>3687.501248</v>
      </c>
      <c r="F22" s="16">
        <v>3586.5534315</v>
      </c>
      <c r="G22" s="16">
        <v>3611.6136330000008</v>
      </c>
      <c r="H22" s="16">
        <v>3943.5079009999999</v>
      </c>
      <c r="I22" s="16">
        <v>4011.9407269999992</v>
      </c>
      <c r="J22" s="16">
        <v>3913.1137060000001</v>
      </c>
      <c r="K22" s="16">
        <v>3919.0465489999997</v>
      </c>
      <c r="L22" s="16">
        <v>3891.5568210000001</v>
      </c>
      <c r="M22" s="16">
        <v>3801.9764152500006</v>
      </c>
      <c r="N22" s="16">
        <v>3906.8174470000004</v>
      </c>
      <c r="O22" s="16">
        <v>4072.9942999999994</v>
      </c>
      <c r="P22" s="16">
        <v>3536.9250875000002</v>
      </c>
      <c r="Q22" s="16">
        <v>3724.9153559999995</v>
      </c>
      <c r="R22" s="16">
        <v>3683.0832942500001</v>
      </c>
      <c r="S22" s="16">
        <v>3679.8994090000001</v>
      </c>
      <c r="T22" s="16">
        <v>3726.2086677499997</v>
      </c>
      <c r="U22" s="16">
        <v>3737.2372789999995</v>
      </c>
      <c r="V22" s="16">
        <v>3706.4627060000007</v>
      </c>
      <c r="W22" s="16">
        <v>3215.708435</v>
      </c>
      <c r="X22" s="16">
        <v>3636.4735519999995</v>
      </c>
      <c r="Y22" s="16">
        <v>2308.5200947500002</v>
      </c>
      <c r="Z22" s="16">
        <v>3694.3481109999998</v>
      </c>
      <c r="AA22" s="16">
        <v>3070.5337309999995</v>
      </c>
      <c r="AB22" s="16">
        <v>3561.9572629999993</v>
      </c>
      <c r="AC22" s="16">
        <v>3522.9320952500007</v>
      </c>
      <c r="AD22" s="16">
        <v>3268.6140140000002</v>
      </c>
      <c r="AE22" s="16">
        <v>3472.3781927500004</v>
      </c>
      <c r="AF22" s="16">
        <v>3546.9242440000003</v>
      </c>
    </row>
    <row r="23" spans="1:32" ht="120" customHeight="1" x14ac:dyDescent="0.75">
      <c r="A23" s="14" t="s">
        <v>21</v>
      </c>
      <c r="B23" s="16">
        <v>3892.28936475</v>
      </c>
      <c r="C23" s="16">
        <v>3943.3998077499996</v>
      </c>
      <c r="D23" s="16">
        <v>3415.8009672500002</v>
      </c>
      <c r="E23" s="16">
        <v>3507.4217764999999</v>
      </c>
      <c r="F23" s="16">
        <v>3453.5223047499999</v>
      </c>
      <c r="G23" s="16">
        <v>3618.7029372500001</v>
      </c>
      <c r="H23" s="16">
        <v>3693.5365842499996</v>
      </c>
      <c r="I23" s="16">
        <v>3810.3342242499998</v>
      </c>
      <c r="J23" s="16">
        <v>3744.3196597500005</v>
      </c>
      <c r="K23" s="16">
        <v>3741.0696539999999</v>
      </c>
      <c r="L23" s="16">
        <v>3852.4378234999999</v>
      </c>
      <c r="M23" s="16">
        <v>3367.3594430000003</v>
      </c>
      <c r="N23" s="16">
        <v>3505.2515282499999</v>
      </c>
      <c r="O23" s="16">
        <v>3500.7321487499994</v>
      </c>
      <c r="P23" s="16">
        <v>3271.8633760000002</v>
      </c>
      <c r="Q23" s="16">
        <v>3265.6265752499999</v>
      </c>
      <c r="R23" s="16">
        <v>3318.4664277500005</v>
      </c>
      <c r="S23" s="16">
        <v>3295.2704595000005</v>
      </c>
      <c r="T23" s="16">
        <v>3243.2267630000001</v>
      </c>
      <c r="U23" s="16">
        <v>3179.8131810000004</v>
      </c>
      <c r="V23" s="16">
        <v>3220.0136847500003</v>
      </c>
      <c r="W23" s="16">
        <v>2526.9019200000002</v>
      </c>
      <c r="X23" s="16">
        <v>3235.0280862500003</v>
      </c>
      <c r="Y23" s="16">
        <v>1690.814181</v>
      </c>
      <c r="Z23" s="16">
        <v>3147.9530877500001</v>
      </c>
      <c r="AA23" s="16">
        <v>2539.1042714999999</v>
      </c>
      <c r="AB23" s="16">
        <v>3169.3681927499993</v>
      </c>
      <c r="AC23" s="16">
        <v>2766.4281250000004</v>
      </c>
      <c r="AD23" s="16">
        <v>2493.4115662499999</v>
      </c>
      <c r="AE23" s="16">
        <v>2702.9313059999995</v>
      </c>
      <c r="AF23" s="16">
        <v>2728.537734</v>
      </c>
    </row>
    <row r="24" spans="1:32" ht="120" customHeight="1" x14ac:dyDescent="0.75">
      <c r="A24" s="14" t="s">
        <v>22</v>
      </c>
      <c r="B24" s="16">
        <v>3691.5876482499998</v>
      </c>
      <c r="C24" s="16">
        <v>3677.5177632499995</v>
      </c>
      <c r="D24" s="16">
        <v>3322.3234072499995</v>
      </c>
      <c r="E24" s="16">
        <v>3355.4384645</v>
      </c>
      <c r="F24" s="16">
        <v>3322.8961882500003</v>
      </c>
      <c r="G24" s="16">
        <v>2982.9318269999999</v>
      </c>
      <c r="H24" s="16">
        <v>3145.6382020000001</v>
      </c>
      <c r="I24" s="16">
        <v>3288.3726344999995</v>
      </c>
      <c r="J24" s="16">
        <v>3336.7583802499998</v>
      </c>
      <c r="K24" s="16">
        <v>3198.9159692500007</v>
      </c>
      <c r="L24" s="16">
        <v>3196.0661377500005</v>
      </c>
      <c r="M24" s="16">
        <v>3025.5779402500002</v>
      </c>
      <c r="N24" s="16">
        <v>3140.8800070000007</v>
      </c>
      <c r="O24" s="16">
        <v>3108.8301810000003</v>
      </c>
      <c r="P24" s="16">
        <v>2894.7512639999995</v>
      </c>
      <c r="Q24" s="16">
        <v>2714.7738362499995</v>
      </c>
      <c r="R24" s="16">
        <v>2946.6341052499997</v>
      </c>
      <c r="S24" s="16">
        <v>2960.4407379999998</v>
      </c>
      <c r="T24" s="16">
        <v>2893.9518089999997</v>
      </c>
      <c r="U24" s="16">
        <v>2578.7609329999996</v>
      </c>
      <c r="V24" s="16">
        <v>2626.7910975</v>
      </c>
      <c r="W24" s="16">
        <v>1877.5374587499996</v>
      </c>
      <c r="X24" s="16">
        <v>2506.66182725</v>
      </c>
      <c r="Y24" s="16">
        <v>1332.0898320000003</v>
      </c>
      <c r="Z24" s="16">
        <v>2345.8902950000006</v>
      </c>
      <c r="AA24" s="16">
        <v>2197.2097320000003</v>
      </c>
      <c r="AB24" s="16">
        <v>2383.0268220000003</v>
      </c>
      <c r="AC24" s="16">
        <v>2255.8962970000002</v>
      </c>
      <c r="AD24" s="16">
        <v>1722.7771199999997</v>
      </c>
      <c r="AE24" s="16">
        <v>2236.5416150000001</v>
      </c>
      <c r="AF24" s="16">
        <v>2287.9922582499998</v>
      </c>
    </row>
    <row r="25" spans="1:32" ht="120" customHeight="1" x14ac:dyDescent="0.75">
      <c r="A25" s="14" t="s">
        <v>23</v>
      </c>
      <c r="B25" s="16">
        <v>3784.6375735000006</v>
      </c>
      <c r="C25" s="16">
        <v>3813.3206419999997</v>
      </c>
      <c r="D25" s="16">
        <v>3532.4504089999996</v>
      </c>
      <c r="E25" s="16">
        <v>3638.5691439999996</v>
      </c>
      <c r="F25" s="16">
        <v>3590.2664100000002</v>
      </c>
      <c r="G25" s="16">
        <v>2856.9376467500001</v>
      </c>
      <c r="H25" s="16">
        <v>2999.7303462499995</v>
      </c>
      <c r="I25" s="16">
        <v>3148.0725460000003</v>
      </c>
      <c r="J25" s="16">
        <v>3154.8004352500002</v>
      </c>
      <c r="K25" s="16">
        <v>3036.9582130000003</v>
      </c>
      <c r="L25" s="16">
        <v>3082.7050510000004</v>
      </c>
      <c r="M25" s="16">
        <v>2866.9021415000007</v>
      </c>
      <c r="N25" s="16">
        <v>3048.9544932500003</v>
      </c>
      <c r="O25" s="16">
        <v>3032.9672390000005</v>
      </c>
      <c r="P25" s="16">
        <v>2775.5998140000006</v>
      </c>
      <c r="Q25" s="16">
        <v>2401.69302075</v>
      </c>
      <c r="R25" s="16">
        <v>2933.4836597499998</v>
      </c>
      <c r="S25" s="16">
        <v>2757.9623664999999</v>
      </c>
      <c r="T25" s="16">
        <v>2696.7088004999996</v>
      </c>
      <c r="U25" s="16">
        <v>2478.0977529999991</v>
      </c>
      <c r="V25" s="16">
        <v>2361.1472200000003</v>
      </c>
      <c r="W25" s="16">
        <v>1794.4283970000001</v>
      </c>
      <c r="X25" s="16">
        <v>2267.59994525</v>
      </c>
      <c r="Y25" s="16">
        <v>1204.0131710000001</v>
      </c>
      <c r="Z25" s="16">
        <v>2230.8279040000002</v>
      </c>
      <c r="AA25" s="16">
        <v>2214.9557160000004</v>
      </c>
      <c r="AB25" s="16">
        <v>2197.1962390000003</v>
      </c>
      <c r="AC25" s="16">
        <v>1965.3368019999998</v>
      </c>
      <c r="AD25" s="16">
        <v>1889.5144047500005</v>
      </c>
      <c r="AE25" s="16">
        <v>2080.9364049999999</v>
      </c>
      <c r="AF25" s="16">
        <v>2034.5766300000003</v>
      </c>
    </row>
    <row r="26" spans="1:32" ht="120" customHeight="1" x14ac:dyDescent="0.75">
      <c r="A26" s="14" t="s">
        <v>24</v>
      </c>
      <c r="B26" s="16">
        <v>3414.5602152500005</v>
      </c>
      <c r="C26" s="16">
        <v>3253.7609804999997</v>
      </c>
      <c r="D26" s="16">
        <v>3066.7558700000004</v>
      </c>
      <c r="E26" s="16">
        <v>3188.74219425</v>
      </c>
      <c r="F26" s="16">
        <v>3036.0653572500005</v>
      </c>
      <c r="G26" s="16">
        <v>2738.0415640000001</v>
      </c>
      <c r="H26" s="16">
        <v>2933.6032190000001</v>
      </c>
      <c r="I26" s="16">
        <v>2993.0979659999994</v>
      </c>
      <c r="J26" s="16">
        <v>2948.43853425</v>
      </c>
      <c r="K26" s="16">
        <v>2933.5500780000007</v>
      </c>
      <c r="L26" s="16">
        <v>2922.8273027500004</v>
      </c>
      <c r="M26" s="16">
        <v>2772.0713770000002</v>
      </c>
      <c r="N26" s="16">
        <v>2976.7223670000012</v>
      </c>
      <c r="O26" s="16">
        <v>2875.1846690000007</v>
      </c>
      <c r="P26" s="16">
        <v>2632.6596599999998</v>
      </c>
      <c r="Q26" s="16">
        <v>2339.4574229999998</v>
      </c>
      <c r="R26" s="16">
        <v>2751.8526704999999</v>
      </c>
      <c r="S26" s="16">
        <v>2561.5480020000005</v>
      </c>
      <c r="T26" s="16">
        <v>2442.6852694999998</v>
      </c>
      <c r="U26" s="16">
        <v>2352.7804249999999</v>
      </c>
      <c r="V26" s="16">
        <v>2294.9717700000001</v>
      </c>
      <c r="W26" s="16">
        <v>1895.4040207500004</v>
      </c>
      <c r="X26" s="16">
        <v>2114.5332199999998</v>
      </c>
      <c r="Y26" s="16">
        <v>1129.7974399999998</v>
      </c>
      <c r="Z26" s="16">
        <v>2202.492064</v>
      </c>
      <c r="AA26" s="16">
        <v>2136.039111</v>
      </c>
      <c r="AB26" s="16">
        <v>2228.3409099999999</v>
      </c>
      <c r="AC26" s="16">
        <v>1770.6068959999998</v>
      </c>
      <c r="AD26" s="16">
        <v>1883.7697564999999</v>
      </c>
      <c r="AE26" s="16">
        <v>1923.1586050000005</v>
      </c>
      <c r="AF26" s="16">
        <v>1804.9526555</v>
      </c>
    </row>
    <row r="27" spans="1:32" ht="120" customHeight="1" x14ac:dyDescent="0.75">
      <c r="A27" s="14" t="s">
        <v>25</v>
      </c>
      <c r="B27" s="17">
        <f>SUM(B3:B26)</f>
        <v>75222.576280500012</v>
      </c>
      <c r="C27" s="17">
        <f t="shared" ref="C27:AF27" si="1">SUM(C3:C26)</f>
        <v>75273.614344000001</v>
      </c>
      <c r="D27" s="17">
        <f t="shared" si="1"/>
        <v>69587.735119249977</v>
      </c>
      <c r="E27" s="17">
        <f t="shared" si="1"/>
        <v>69784.372556749979</v>
      </c>
      <c r="F27" s="17">
        <f t="shared" si="1"/>
        <v>69274.419121250001</v>
      </c>
      <c r="G27" s="17">
        <f t="shared" si="1"/>
        <v>68635.968351250005</v>
      </c>
      <c r="H27" s="17">
        <f t="shared" si="1"/>
        <v>70718.571904749988</v>
      </c>
      <c r="I27" s="17">
        <f t="shared" si="1"/>
        <v>74211.940056249994</v>
      </c>
      <c r="J27" s="17">
        <f t="shared" si="1"/>
        <v>73306.574068499991</v>
      </c>
      <c r="K27" s="17">
        <f t="shared" si="1"/>
        <v>72646.806412750011</v>
      </c>
      <c r="L27" s="17">
        <f t="shared" si="1"/>
        <v>73365.538998499993</v>
      </c>
      <c r="M27" s="17">
        <f t="shared" si="1"/>
        <v>71552.159409250002</v>
      </c>
      <c r="N27" s="17">
        <f t="shared" si="1"/>
        <v>74213.587375750009</v>
      </c>
      <c r="O27" s="17">
        <f t="shared" si="1"/>
        <v>73459.391461999985</v>
      </c>
      <c r="P27" s="17">
        <f t="shared" si="1"/>
        <v>62303.149082000004</v>
      </c>
      <c r="Q27" s="17">
        <f t="shared" si="1"/>
        <v>59274.25090875</v>
      </c>
      <c r="R27" s="17">
        <f t="shared" si="1"/>
        <v>60703.78416625</v>
      </c>
      <c r="S27" s="17">
        <f t="shared" si="1"/>
        <v>59998.408684250004</v>
      </c>
      <c r="T27" s="17">
        <f t="shared" si="1"/>
        <v>58424.827907499995</v>
      </c>
      <c r="U27" s="17">
        <f t="shared" si="1"/>
        <v>62578.456157250002</v>
      </c>
      <c r="V27" s="17">
        <f t="shared" si="1"/>
        <v>60770.783688750002</v>
      </c>
      <c r="W27" s="17">
        <f t="shared" si="1"/>
        <v>54968.374353999985</v>
      </c>
      <c r="X27" s="17">
        <f t="shared" si="1"/>
        <v>57788.211108499992</v>
      </c>
      <c r="Y27" s="17">
        <f t="shared" si="1"/>
        <v>42362.556463250003</v>
      </c>
      <c r="Z27" s="17">
        <f t="shared" si="1"/>
        <v>50684.906106499991</v>
      </c>
      <c r="AA27" s="17">
        <f t="shared" si="1"/>
        <v>54281.135182500009</v>
      </c>
      <c r="AB27" s="17">
        <f t="shared" si="1"/>
        <v>58169.427872999986</v>
      </c>
      <c r="AC27" s="17">
        <f t="shared" si="1"/>
        <v>57871.677620499984</v>
      </c>
      <c r="AD27" s="17">
        <f t="shared" si="1"/>
        <v>54265.668781</v>
      </c>
      <c r="AE27" s="17">
        <f t="shared" si="1"/>
        <v>57094.950097249995</v>
      </c>
      <c r="AF27" s="17">
        <f t="shared" si="1"/>
        <v>58752.640688499996</v>
      </c>
    </row>
    <row r="28" spans="1:32" ht="120" customHeight="1" x14ac:dyDescent="0.75">
      <c r="A28" s="14" t="s">
        <v>26</v>
      </c>
      <c r="B28" s="17">
        <f>B27/1000</f>
        <v>75.222576280500007</v>
      </c>
      <c r="C28" s="17">
        <f t="shared" ref="C28:AF28" si="2">C27/1000</f>
        <v>75.273614343999995</v>
      </c>
      <c r="D28" s="17">
        <f t="shared" si="2"/>
        <v>69.58773511924997</v>
      </c>
      <c r="E28" s="17">
        <f t="shared" si="2"/>
        <v>69.784372556749972</v>
      </c>
      <c r="F28" s="17">
        <f t="shared" si="2"/>
        <v>69.274419121250006</v>
      </c>
      <c r="G28" s="17">
        <f t="shared" si="2"/>
        <v>68.63596835125</v>
      </c>
      <c r="H28" s="17">
        <f t="shared" si="2"/>
        <v>70.718571904749993</v>
      </c>
      <c r="I28" s="17">
        <f t="shared" si="2"/>
        <v>74.21194005625</v>
      </c>
      <c r="J28" s="17">
        <f t="shared" si="2"/>
        <v>73.306574068499998</v>
      </c>
      <c r="K28" s="17">
        <f t="shared" si="2"/>
        <v>72.64680641275001</v>
      </c>
      <c r="L28" s="17">
        <f t="shared" si="2"/>
        <v>73.3655389985</v>
      </c>
      <c r="M28" s="17">
        <f t="shared" si="2"/>
        <v>71.552159409249995</v>
      </c>
      <c r="N28" s="17">
        <f t="shared" si="2"/>
        <v>74.213587375750009</v>
      </c>
      <c r="O28" s="17">
        <f t="shared" si="2"/>
        <v>73.459391461999985</v>
      </c>
      <c r="P28" s="17">
        <f t="shared" si="2"/>
        <v>62.303149082000004</v>
      </c>
      <c r="Q28" s="17">
        <f t="shared" si="2"/>
        <v>59.274250908749998</v>
      </c>
      <c r="R28" s="17">
        <f t="shared" si="2"/>
        <v>60.703784166250003</v>
      </c>
      <c r="S28" s="17">
        <f t="shared" si="2"/>
        <v>59.998408684250002</v>
      </c>
      <c r="T28" s="17">
        <f t="shared" si="2"/>
        <v>58.424827907499996</v>
      </c>
      <c r="U28" s="17">
        <f t="shared" si="2"/>
        <v>62.578456157250002</v>
      </c>
      <c r="V28" s="17">
        <f t="shared" si="2"/>
        <v>60.770783688750001</v>
      </c>
      <c r="W28" s="17">
        <f t="shared" si="2"/>
        <v>54.968374353999984</v>
      </c>
      <c r="X28" s="17">
        <f t="shared" si="2"/>
        <v>57.788211108499993</v>
      </c>
      <c r="Y28" s="17">
        <f t="shared" si="2"/>
        <v>42.362556463250002</v>
      </c>
      <c r="Z28" s="17">
        <f t="shared" si="2"/>
        <v>50.684906106499994</v>
      </c>
      <c r="AA28" s="17">
        <f t="shared" si="2"/>
        <v>54.281135182500009</v>
      </c>
      <c r="AB28" s="17">
        <f t="shared" si="2"/>
        <v>58.169427872999989</v>
      </c>
      <c r="AC28" s="17">
        <f t="shared" si="2"/>
        <v>57.871677620499987</v>
      </c>
      <c r="AD28" s="17">
        <f t="shared" si="2"/>
        <v>54.265668781000002</v>
      </c>
      <c r="AE28" s="17">
        <f t="shared" si="2"/>
        <v>57.094950097249992</v>
      </c>
      <c r="AF28" s="17">
        <f t="shared" si="2"/>
        <v>58.752640688499994</v>
      </c>
    </row>
    <row r="29" spans="1:32" s="21" customFormat="1" ht="120" customHeight="1" x14ac:dyDescent="0.75">
      <c r="A29" s="18" t="s">
        <v>27</v>
      </c>
      <c r="B29" s="19">
        <f>SUM(B28:AF28)</f>
        <v>1981.5464643304997</v>
      </c>
      <c r="C29" s="18"/>
      <c r="D29" s="18" t="s">
        <v>28</v>
      </c>
      <c r="E29" s="19">
        <f>MAX(B3:AF26)</f>
        <v>4072.9942999999994</v>
      </c>
      <c r="F29" s="18"/>
      <c r="G29" s="18" t="s">
        <v>29</v>
      </c>
      <c r="H29" s="19">
        <f>MIN(B3:AF26)</f>
        <v>976.09123400000044</v>
      </c>
      <c r="I29" s="18"/>
      <c r="J29" s="18" t="s">
        <v>30</v>
      </c>
      <c r="K29" s="19">
        <f>B29/31/24*1000</f>
        <v>2663.3689036700266</v>
      </c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1:32" x14ac:dyDescent="0.75"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</row>
    <row r="31" spans="1:32" x14ac:dyDescent="0.75"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</row>
  </sheetData>
  <mergeCells count="1">
    <mergeCell ref="A1:Y1"/>
  </mergeCells>
  <pageMargins left="0.70866141732283472" right="0.70866141732283472" top="0.74803149606299213" bottom="0.74803149606299213" header="0.31496062992125984" footer="0.31496062992125984"/>
  <pageSetup paperSize="9" scale="12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F31"/>
  <sheetViews>
    <sheetView zoomScale="34" zoomScaleNormal="34" workbookViewId="0">
      <selection sqref="A1:XFD1048576"/>
    </sheetView>
  </sheetViews>
  <sheetFormatPr defaultColWidth="9.28515625" defaultRowHeight="59.25" x14ac:dyDescent="0.75"/>
  <cols>
    <col min="1" max="31" width="40.7109375" style="13" customWidth="1"/>
    <col min="32" max="32" width="43" style="13" bestFit="1" customWidth="1"/>
    <col min="33" max="16384" width="9.28515625" style="13"/>
  </cols>
  <sheetData>
    <row r="1" spans="1:32" ht="150" customHeight="1" x14ac:dyDescent="0.75">
      <c r="A1" s="49" t="s">
        <v>37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</row>
    <row r="2" spans="1:32" ht="120" customHeight="1" x14ac:dyDescent="0.75">
      <c r="A2" s="14" t="s">
        <v>0</v>
      </c>
      <c r="B2" s="15">
        <v>45200</v>
      </c>
      <c r="C2" s="15">
        <v>45201</v>
      </c>
      <c r="D2" s="15">
        <v>45202</v>
      </c>
      <c r="E2" s="15">
        <v>45203</v>
      </c>
      <c r="F2" s="15">
        <v>45204</v>
      </c>
      <c r="G2" s="15">
        <v>45205</v>
      </c>
      <c r="H2" s="15">
        <v>45206</v>
      </c>
      <c r="I2" s="15">
        <v>45207</v>
      </c>
      <c r="J2" s="15">
        <v>45208</v>
      </c>
      <c r="K2" s="15">
        <v>45209</v>
      </c>
      <c r="L2" s="15">
        <v>45210</v>
      </c>
      <c r="M2" s="15">
        <v>45211</v>
      </c>
      <c r="N2" s="15">
        <v>45212</v>
      </c>
      <c r="O2" s="15">
        <v>45213</v>
      </c>
      <c r="P2" s="15">
        <v>45214</v>
      </c>
      <c r="Q2" s="15">
        <v>45215</v>
      </c>
      <c r="R2" s="15">
        <v>45216</v>
      </c>
      <c r="S2" s="15">
        <v>45217</v>
      </c>
      <c r="T2" s="15">
        <v>45218</v>
      </c>
      <c r="U2" s="15">
        <v>45219</v>
      </c>
      <c r="V2" s="15">
        <v>45220</v>
      </c>
      <c r="W2" s="15">
        <v>45221</v>
      </c>
      <c r="X2" s="15">
        <v>45222</v>
      </c>
      <c r="Y2" s="15">
        <v>45223</v>
      </c>
      <c r="Z2" s="15">
        <v>45224</v>
      </c>
      <c r="AA2" s="15">
        <v>45225</v>
      </c>
      <c r="AB2" s="15">
        <v>45226</v>
      </c>
      <c r="AC2" s="15">
        <v>45227</v>
      </c>
      <c r="AD2" s="15">
        <v>45228</v>
      </c>
      <c r="AE2" s="15">
        <v>45229</v>
      </c>
      <c r="AF2" s="15">
        <f t="shared" ref="AF2" si="0">AE2+1</f>
        <v>45230</v>
      </c>
    </row>
    <row r="3" spans="1:32" ht="120" customHeight="1" x14ac:dyDescent="0.75">
      <c r="A3" s="14" t="s">
        <v>1</v>
      </c>
      <c r="B3" s="16">
        <v>98.645972000000029</v>
      </c>
      <c r="C3" s="16">
        <v>122.61699425000006</v>
      </c>
      <c r="D3" s="16">
        <v>318.35747199999992</v>
      </c>
      <c r="E3" s="16">
        <v>315.85247200000003</v>
      </c>
      <c r="F3" s="16">
        <v>117.46721200000013</v>
      </c>
      <c r="G3" s="16">
        <v>98</v>
      </c>
      <c r="H3" s="16">
        <v>98.430653000000007</v>
      </c>
      <c r="I3" s="16">
        <v>101.59067874999994</v>
      </c>
      <c r="J3" s="16">
        <v>101.32888575000004</v>
      </c>
      <c r="K3" s="16">
        <v>96.011127749999901</v>
      </c>
      <c r="L3" s="16">
        <v>130.00156474999994</v>
      </c>
      <c r="M3" s="16">
        <v>98</v>
      </c>
      <c r="N3" s="16">
        <v>98.127999999999929</v>
      </c>
      <c r="O3" s="16">
        <v>100.85358400000018</v>
      </c>
      <c r="P3" s="16">
        <v>99.190585749999968</v>
      </c>
      <c r="Q3" s="16">
        <v>271.193355</v>
      </c>
      <c r="R3" s="16">
        <v>215.49968824999996</v>
      </c>
      <c r="S3" s="16">
        <v>333.74797100000012</v>
      </c>
      <c r="T3" s="16">
        <v>751.88981100000012</v>
      </c>
      <c r="U3" s="16">
        <v>257.94007175000002</v>
      </c>
      <c r="V3" s="16">
        <v>932.04649049999989</v>
      </c>
      <c r="W3" s="16">
        <v>962.78050499999995</v>
      </c>
      <c r="X3" s="16">
        <v>979.17707299999995</v>
      </c>
      <c r="Y3" s="16">
        <v>1042.8480142500002</v>
      </c>
      <c r="Z3" s="16">
        <v>1693.6539027499998</v>
      </c>
      <c r="AA3" s="16">
        <v>686.94105400000001</v>
      </c>
      <c r="AB3" s="16">
        <v>670.27805075000003</v>
      </c>
      <c r="AC3" s="16">
        <v>796.97484750000001</v>
      </c>
      <c r="AD3" s="16">
        <v>772.59090900000024</v>
      </c>
      <c r="AE3" s="16">
        <v>1124.5217144999999</v>
      </c>
      <c r="AF3" s="16">
        <v>1077.0275794999998</v>
      </c>
    </row>
    <row r="4" spans="1:32" ht="120" customHeight="1" x14ac:dyDescent="0.75">
      <c r="A4" s="14" t="s">
        <v>2</v>
      </c>
      <c r="B4" s="16">
        <v>98</v>
      </c>
      <c r="C4" s="16">
        <v>113.85786299999995</v>
      </c>
      <c r="D4" s="16">
        <v>320.86247200000003</v>
      </c>
      <c r="E4" s="16">
        <v>318.76997199999983</v>
      </c>
      <c r="F4" s="16">
        <v>138.38836900000024</v>
      </c>
      <c r="G4" s="16">
        <v>98</v>
      </c>
      <c r="H4" s="16">
        <v>105.52595799999995</v>
      </c>
      <c r="I4" s="16">
        <v>98</v>
      </c>
      <c r="J4" s="16">
        <v>98.161060999999904</v>
      </c>
      <c r="K4" s="16">
        <v>166.56521350000003</v>
      </c>
      <c r="L4" s="16">
        <v>130</v>
      </c>
      <c r="M4" s="16">
        <v>98</v>
      </c>
      <c r="N4" s="16">
        <v>98</v>
      </c>
      <c r="O4" s="16">
        <v>98.147500000000036</v>
      </c>
      <c r="P4" s="16">
        <v>98</v>
      </c>
      <c r="Q4" s="16">
        <v>289.57040199999994</v>
      </c>
      <c r="R4" s="16">
        <v>249.83297100000004</v>
      </c>
      <c r="S4" s="16">
        <v>339.90797100000009</v>
      </c>
      <c r="T4" s="16">
        <v>755.22488249999992</v>
      </c>
      <c r="U4" s="16">
        <v>408.37277949999998</v>
      </c>
      <c r="V4" s="16">
        <v>1191.1216160000001</v>
      </c>
      <c r="W4" s="16">
        <v>1176.8405050000001</v>
      </c>
      <c r="X4" s="16">
        <v>1164.9418299999998</v>
      </c>
      <c r="Y4" s="16">
        <v>1135.9569689999998</v>
      </c>
      <c r="Z4" s="16">
        <v>1693.3748699999999</v>
      </c>
      <c r="AA4" s="16">
        <v>777.5910540000001</v>
      </c>
      <c r="AB4" s="16">
        <v>864.17434074999994</v>
      </c>
      <c r="AC4" s="16">
        <v>811.00624900000003</v>
      </c>
      <c r="AD4" s="16">
        <v>641.1718259999999</v>
      </c>
      <c r="AE4" s="16">
        <v>1100.7847944999999</v>
      </c>
      <c r="AF4" s="16">
        <v>1000.5730570000002</v>
      </c>
    </row>
    <row r="5" spans="1:32" ht="120" customHeight="1" x14ac:dyDescent="0.75">
      <c r="A5" s="14" t="s">
        <v>3</v>
      </c>
      <c r="B5" s="16">
        <v>98</v>
      </c>
      <c r="C5" s="16">
        <v>122.33326300000022</v>
      </c>
      <c r="D5" s="16">
        <v>320.86247199999991</v>
      </c>
      <c r="E5" s="16">
        <v>320.892472</v>
      </c>
      <c r="F5" s="16">
        <v>138.38836900000024</v>
      </c>
      <c r="G5" s="16">
        <v>98</v>
      </c>
      <c r="H5" s="16">
        <v>104.51999999999998</v>
      </c>
      <c r="I5" s="16">
        <v>104.52499999999998</v>
      </c>
      <c r="J5" s="16">
        <v>98.178956249999942</v>
      </c>
      <c r="K5" s="16">
        <v>406.11831400000005</v>
      </c>
      <c r="L5" s="16">
        <v>130</v>
      </c>
      <c r="M5" s="16">
        <v>98</v>
      </c>
      <c r="N5" s="16">
        <v>98</v>
      </c>
      <c r="O5" s="16">
        <v>98.659999999999854</v>
      </c>
      <c r="P5" s="16">
        <v>145.8730730000002</v>
      </c>
      <c r="Q5" s="16">
        <v>304.48040199999991</v>
      </c>
      <c r="R5" s="16">
        <v>111.55364500000019</v>
      </c>
      <c r="S5" s="16">
        <v>389.88948675000006</v>
      </c>
      <c r="T5" s="16">
        <v>1254.4683000000002</v>
      </c>
      <c r="U5" s="16">
        <v>445.07284799999991</v>
      </c>
      <c r="V5" s="16">
        <v>1316.855505</v>
      </c>
      <c r="W5" s="16">
        <v>1213.5905049999997</v>
      </c>
      <c r="X5" s="16">
        <v>1199.1357190000001</v>
      </c>
      <c r="Y5" s="16">
        <v>1278.9969689999998</v>
      </c>
      <c r="Z5" s="16">
        <v>1693.3748700000001</v>
      </c>
      <c r="AA5" s="16">
        <v>950.97301399999992</v>
      </c>
      <c r="AB5" s="16">
        <v>915.9656920000001</v>
      </c>
      <c r="AC5" s="16">
        <v>811.00624900000003</v>
      </c>
      <c r="AD5" s="16">
        <v>626.4374509999999</v>
      </c>
      <c r="AE5" s="16">
        <v>1088.8056919999999</v>
      </c>
      <c r="AF5" s="16">
        <v>1044.07121575</v>
      </c>
    </row>
    <row r="6" spans="1:32" ht="120" customHeight="1" x14ac:dyDescent="0.75">
      <c r="A6" s="14" t="s">
        <v>4</v>
      </c>
      <c r="B6" s="16">
        <v>98</v>
      </c>
      <c r="C6" s="16">
        <v>304.73176725000008</v>
      </c>
      <c r="D6" s="16">
        <v>320.8624719999998</v>
      </c>
      <c r="E6" s="16">
        <v>280.86399274999997</v>
      </c>
      <c r="F6" s="16">
        <v>133.48836900000015</v>
      </c>
      <c r="G6" s="16">
        <v>98</v>
      </c>
      <c r="H6" s="16">
        <v>104.51999999999998</v>
      </c>
      <c r="I6" s="16">
        <v>98.950000000000045</v>
      </c>
      <c r="J6" s="16">
        <v>98.286330250000105</v>
      </c>
      <c r="K6" s="16">
        <v>463.84331399999974</v>
      </c>
      <c r="L6" s="16">
        <v>130</v>
      </c>
      <c r="M6" s="16">
        <v>98</v>
      </c>
      <c r="N6" s="16">
        <v>98</v>
      </c>
      <c r="O6" s="16">
        <v>98.82000000000005</v>
      </c>
      <c r="P6" s="16">
        <v>145.8730730000002</v>
      </c>
      <c r="Q6" s="16">
        <v>304.48040199999969</v>
      </c>
      <c r="R6" s="16">
        <v>639.64988725000023</v>
      </c>
      <c r="S6" s="16">
        <v>1220.7905457500001</v>
      </c>
      <c r="T6" s="16">
        <v>1314.5785082500001</v>
      </c>
      <c r="U6" s="16">
        <v>398.86909800000012</v>
      </c>
      <c r="V6" s="16">
        <v>1085.1645327500003</v>
      </c>
      <c r="W6" s="16">
        <v>1127.8266160000003</v>
      </c>
      <c r="X6" s="16">
        <v>1106.2381377500001</v>
      </c>
      <c r="Y6" s="16">
        <v>1214.32592</v>
      </c>
      <c r="Z6" s="16">
        <v>1693.3748700000001</v>
      </c>
      <c r="AA6" s="16">
        <v>919.86954549999973</v>
      </c>
      <c r="AB6" s="16">
        <v>889.7175332500002</v>
      </c>
      <c r="AC6" s="16">
        <v>811.00624900000003</v>
      </c>
      <c r="AD6" s="16">
        <v>626.43745099999978</v>
      </c>
      <c r="AE6" s="16">
        <v>1072.2606582499996</v>
      </c>
      <c r="AF6" s="16">
        <v>1089.3025455</v>
      </c>
    </row>
    <row r="7" spans="1:32" ht="120" customHeight="1" x14ac:dyDescent="0.75">
      <c r="A7" s="14" t="s">
        <v>5</v>
      </c>
      <c r="B7" s="16">
        <v>98</v>
      </c>
      <c r="C7" s="16">
        <v>265.66876249999996</v>
      </c>
      <c r="D7" s="16">
        <v>320.86247199999991</v>
      </c>
      <c r="E7" s="16">
        <v>126.52855499999998</v>
      </c>
      <c r="F7" s="16">
        <v>98.00041925000005</v>
      </c>
      <c r="G7" s="16">
        <v>98</v>
      </c>
      <c r="H7" s="16">
        <v>98</v>
      </c>
      <c r="I7" s="16">
        <v>98.075000000000045</v>
      </c>
      <c r="J7" s="16">
        <v>98.286287499999958</v>
      </c>
      <c r="K7" s="16">
        <v>463.84331400000008</v>
      </c>
      <c r="L7" s="16">
        <v>130</v>
      </c>
      <c r="M7" s="16">
        <v>98</v>
      </c>
      <c r="N7" s="16">
        <v>98</v>
      </c>
      <c r="O7" s="16">
        <v>99.14999999999975</v>
      </c>
      <c r="P7" s="16">
        <v>180.84155199999987</v>
      </c>
      <c r="Q7" s="16">
        <v>304.48040200000014</v>
      </c>
      <c r="R7" s="16">
        <v>480.99151900000027</v>
      </c>
      <c r="S7" s="16">
        <v>852.76057300000025</v>
      </c>
      <c r="T7" s="16">
        <v>899.71212200000014</v>
      </c>
      <c r="U7" s="16">
        <v>367.80067049999991</v>
      </c>
      <c r="V7" s="16">
        <v>679.0074692500001</v>
      </c>
      <c r="W7" s="16">
        <v>732.3623967499999</v>
      </c>
      <c r="X7" s="16">
        <v>759.41422324999996</v>
      </c>
      <c r="Y7" s="16">
        <v>890.40330075000008</v>
      </c>
      <c r="Z7" s="16">
        <v>1680.8748700000001</v>
      </c>
      <c r="AA7" s="16">
        <v>699.48159099999998</v>
      </c>
      <c r="AB7" s="16">
        <v>588.84370100000012</v>
      </c>
      <c r="AC7" s="16">
        <v>667.28064299999994</v>
      </c>
      <c r="AD7" s="16">
        <v>701.43745099999978</v>
      </c>
      <c r="AE7" s="16">
        <v>738.52597474999982</v>
      </c>
      <c r="AF7" s="16">
        <v>760.78337649999992</v>
      </c>
    </row>
    <row r="8" spans="1:32" ht="120" customHeight="1" x14ac:dyDescent="0.75">
      <c r="A8" s="14" t="s">
        <v>6</v>
      </c>
      <c r="B8" s="16">
        <v>98</v>
      </c>
      <c r="C8" s="16">
        <v>260.77855499999998</v>
      </c>
      <c r="D8" s="16">
        <v>320.8624719999998</v>
      </c>
      <c r="E8" s="16">
        <v>126.5285550000001</v>
      </c>
      <c r="F8" s="16">
        <v>98</v>
      </c>
      <c r="G8" s="16">
        <v>98</v>
      </c>
      <c r="H8" s="16">
        <v>98</v>
      </c>
      <c r="I8" s="16">
        <v>98.5</v>
      </c>
      <c r="J8" s="16">
        <v>98.163364249999972</v>
      </c>
      <c r="K8" s="16">
        <v>331.96820400000013</v>
      </c>
      <c r="L8" s="16">
        <v>130</v>
      </c>
      <c r="M8" s="16">
        <v>98</v>
      </c>
      <c r="N8" s="16">
        <v>98</v>
      </c>
      <c r="O8" s="16">
        <v>98.902499999999918</v>
      </c>
      <c r="P8" s="16">
        <v>277.68270299999995</v>
      </c>
      <c r="Q8" s="16">
        <v>304.48040200000003</v>
      </c>
      <c r="R8" s="16">
        <v>667.5210770000001</v>
      </c>
      <c r="S8" s="16">
        <v>688.2070597500001</v>
      </c>
      <c r="T8" s="16">
        <v>479.67714300000011</v>
      </c>
      <c r="U8" s="16">
        <v>271.09534799999994</v>
      </c>
      <c r="V8" s="16">
        <v>396.92885500000034</v>
      </c>
      <c r="W8" s="16">
        <v>350.15253499999983</v>
      </c>
      <c r="X8" s="16">
        <v>395.69812299999978</v>
      </c>
      <c r="Y8" s="16">
        <v>618.99689725000007</v>
      </c>
      <c r="Z8" s="16">
        <v>1543.3748700000003</v>
      </c>
      <c r="AA8" s="16">
        <v>560.97284100000002</v>
      </c>
      <c r="AB8" s="16">
        <v>523.81745099999978</v>
      </c>
      <c r="AC8" s="16">
        <v>558.42497149999963</v>
      </c>
      <c r="AD8" s="16">
        <v>604.71367649999979</v>
      </c>
      <c r="AE8" s="16">
        <v>521.14495099999999</v>
      </c>
      <c r="AF8" s="16">
        <v>539.7449509999999</v>
      </c>
    </row>
    <row r="9" spans="1:32" ht="120" customHeight="1" x14ac:dyDescent="0.75">
      <c r="A9" s="14" t="s">
        <v>7</v>
      </c>
      <c r="B9" s="16">
        <v>98</v>
      </c>
      <c r="C9" s="16">
        <v>260.74855500000035</v>
      </c>
      <c r="D9" s="16">
        <v>320.86247199999991</v>
      </c>
      <c r="E9" s="16">
        <v>115.97449199999994</v>
      </c>
      <c r="F9" s="16">
        <v>98</v>
      </c>
      <c r="G9" s="16">
        <v>102.23059999999987</v>
      </c>
      <c r="H9" s="16">
        <v>98</v>
      </c>
      <c r="I9" s="16">
        <v>98</v>
      </c>
      <c r="J9" s="16">
        <v>98.138454499999966</v>
      </c>
      <c r="K9" s="16">
        <v>144.28309400000001</v>
      </c>
      <c r="L9" s="16">
        <v>130</v>
      </c>
      <c r="M9" s="16">
        <v>98</v>
      </c>
      <c r="N9" s="16">
        <v>98.000000000000114</v>
      </c>
      <c r="O9" s="16">
        <v>98.675000000000182</v>
      </c>
      <c r="P9" s="16">
        <v>307.50270300000011</v>
      </c>
      <c r="Q9" s="16">
        <v>304.48040200000014</v>
      </c>
      <c r="R9" s="16">
        <v>1083.0730669999998</v>
      </c>
      <c r="S9" s="16">
        <v>355.13828000000012</v>
      </c>
      <c r="T9" s="16">
        <v>387.56214300000011</v>
      </c>
      <c r="U9" s="16">
        <v>286.00534800000014</v>
      </c>
      <c r="V9" s="16">
        <v>292.26040900000032</v>
      </c>
      <c r="W9" s="16">
        <v>189.67540900000017</v>
      </c>
      <c r="X9" s="16">
        <v>243.76062300000012</v>
      </c>
      <c r="Y9" s="16">
        <v>503.39062299999978</v>
      </c>
      <c r="Z9" s="16">
        <v>1368.3748699999999</v>
      </c>
      <c r="AA9" s="16">
        <v>526.81784100000004</v>
      </c>
      <c r="AB9" s="16">
        <v>338.3074509999999</v>
      </c>
      <c r="AC9" s="16">
        <v>491.42814299999986</v>
      </c>
      <c r="AD9" s="16">
        <v>552.71216874999982</v>
      </c>
      <c r="AE9" s="16">
        <v>334.9149510000002</v>
      </c>
      <c r="AF9" s="16">
        <v>334.23745099999996</v>
      </c>
    </row>
    <row r="10" spans="1:32" ht="120" customHeight="1" x14ac:dyDescent="0.75">
      <c r="A10" s="14" t="s">
        <v>8</v>
      </c>
      <c r="B10" s="16">
        <v>98</v>
      </c>
      <c r="C10" s="16">
        <v>260.76855500000022</v>
      </c>
      <c r="D10" s="16">
        <v>139.59774374999984</v>
      </c>
      <c r="E10" s="16">
        <v>103.03999999999996</v>
      </c>
      <c r="F10" s="16">
        <v>98</v>
      </c>
      <c r="G10" s="16">
        <v>102.23059999999998</v>
      </c>
      <c r="H10" s="16">
        <v>98</v>
      </c>
      <c r="I10" s="16">
        <v>106.69999999999982</v>
      </c>
      <c r="J10" s="16">
        <v>98</v>
      </c>
      <c r="K10" s="16">
        <v>96</v>
      </c>
      <c r="L10" s="16">
        <v>130</v>
      </c>
      <c r="M10" s="16">
        <v>98</v>
      </c>
      <c r="N10" s="16">
        <v>98</v>
      </c>
      <c r="O10" s="16">
        <v>98.855000000000018</v>
      </c>
      <c r="P10" s="16">
        <v>423.09020300000009</v>
      </c>
      <c r="Q10" s="16">
        <v>304.48040200000014</v>
      </c>
      <c r="R10" s="16">
        <v>587.24942399999975</v>
      </c>
      <c r="S10" s="16">
        <v>316.88775699999997</v>
      </c>
      <c r="T10" s="16">
        <v>364.182143</v>
      </c>
      <c r="U10" s="16">
        <v>132.50462425000012</v>
      </c>
      <c r="V10" s="16">
        <v>279.66040899999996</v>
      </c>
      <c r="W10" s="16">
        <v>182.66040900000007</v>
      </c>
      <c r="X10" s="16">
        <v>243.76062300000012</v>
      </c>
      <c r="Y10" s="16">
        <v>491.64062299999989</v>
      </c>
      <c r="Z10" s="16">
        <v>906.9724702499999</v>
      </c>
      <c r="AA10" s="16">
        <v>518.42784100000017</v>
      </c>
      <c r="AB10" s="16">
        <v>331.18245100000001</v>
      </c>
      <c r="AC10" s="16">
        <v>331.59314300000005</v>
      </c>
      <c r="AD10" s="16">
        <v>551.2499509999999</v>
      </c>
      <c r="AE10" s="16">
        <v>331.43495100000018</v>
      </c>
      <c r="AF10" s="16">
        <v>332.78995099999975</v>
      </c>
    </row>
    <row r="11" spans="1:32" ht="120" customHeight="1" x14ac:dyDescent="0.75">
      <c r="A11" s="14" t="s">
        <v>9</v>
      </c>
      <c r="B11" s="16">
        <v>98</v>
      </c>
      <c r="C11" s="16">
        <v>319.58080775000008</v>
      </c>
      <c r="D11" s="16">
        <v>103.02800000000002</v>
      </c>
      <c r="E11" s="16">
        <v>103.03999999999996</v>
      </c>
      <c r="F11" s="16">
        <v>98</v>
      </c>
      <c r="G11" s="16">
        <v>102.23059999999998</v>
      </c>
      <c r="H11" s="16">
        <v>98</v>
      </c>
      <c r="I11" s="16">
        <v>106.70000000000005</v>
      </c>
      <c r="J11" s="16">
        <v>112.99895000000004</v>
      </c>
      <c r="K11" s="16">
        <v>96</v>
      </c>
      <c r="L11" s="16">
        <v>130</v>
      </c>
      <c r="M11" s="16">
        <v>98</v>
      </c>
      <c r="N11" s="16">
        <v>98</v>
      </c>
      <c r="O11" s="16">
        <v>106.67020375000004</v>
      </c>
      <c r="P11" s="16">
        <v>588.45789124999999</v>
      </c>
      <c r="Q11" s="16">
        <v>498.72785675000011</v>
      </c>
      <c r="R11" s="16">
        <v>395.65297100000009</v>
      </c>
      <c r="S11" s="16">
        <v>316.88775699999997</v>
      </c>
      <c r="T11" s="16">
        <v>359.87714299999993</v>
      </c>
      <c r="U11" s="16">
        <v>198.19047650000027</v>
      </c>
      <c r="V11" s="16">
        <v>279.66040900000019</v>
      </c>
      <c r="W11" s="16">
        <v>182.66040900000007</v>
      </c>
      <c r="X11" s="16">
        <v>243.76062300000001</v>
      </c>
      <c r="Y11" s="16">
        <v>491.64062300000001</v>
      </c>
      <c r="Z11" s="16">
        <v>581.34542899999997</v>
      </c>
      <c r="AA11" s="16">
        <v>515.71784100000013</v>
      </c>
      <c r="AB11" s="16">
        <v>330.07995100000016</v>
      </c>
      <c r="AC11" s="16">
        <v>330.11314299999992</v>
      </c>
      <c r="AD11" s="16">
        <v>551.24995100000001</v>
      </c>
      <c r="AE11" s="16">
        <v>330.07995099999982</v>
      </c>
      <c r="AF11" s="16">
        <v>332.7899510000002</v>
      </c>
    </row>
    <row r="12" spans="1:32" ht="120" customHeight="1" x14ac:dyDescent="0.75">
      <c r="A12" s="14" t="s">
        <v>10</v>
      </c>
      <c r="B12" s="16">
        <v>262.01872374999971</v>
      </c>
      <c r="C12" s="16">
        <v>320.90247199999988</v>
      </c>
      <c r="D12" s="16">
        <v>116.94943249999983</v>
      </c>
      <c r="E12" s="16">
        <v>108.06707150000011</v>
      </c>
      <c r="F12" s="16">
        <v>98</v>
      </c>
      <c r="G12" s="16">
        <v>102.23059999999998</v>
      </c>
      <c r="H12" s="16">
        <v>98</v>
      </c>
      <c r="I12" s="16">
        <v>106.70000000000016</v>
      </c>
      <c r="J12" s="16">
        <v>117.9985999999999</v>
      </c>
      <c r="K12" s="16">
        <v>96</v>
      </c>
      <c r="L12" s="16">
        <v>130</v>
      </c>
      <c r="M12" s="16">
        <v>98</v>
      </c>
      <c r="N12" s="16">
        <v>98</v>
      </c>
      <c r="O12" s="16">
        <v>122.05334099999993</v>
      </c>
      <c r="P12" s="16">
        <v>818.54225000000019</v>
      </c>
      <c r="Q12" s="16">
        <v>1124.5404979999998</v>
      </c>
      <c r="R12" s="16">
        <v>266.7104710000001</v>
      </c>
      <c r="S12" s="16">
        <v>270.3827570000002</v>
      </c>
      <c r="T12" s="16">
        <v>359.87714300000005</v>
      </c>
      <c r="U12" s="16">
        <v>286.00534800000014</v>
      </c>
      <c r="V12" s="16">
        <v>320.21290899999974</v>
      </c>
      <c r="W12" s="16">
        <v>182.59290900000019</v>
      </c>
      <c r="X12" s="16">
        <v>243.7606229999999</v>
      </c>
      <c r="Y12" s="16">
        <v>491.64062299999989</v>
      </c>
      <c r="Z12" s="16">
        <v>475.65355399999999</v>
      </c>
      <c r="AA12" s="16">
        <v>515.71784099999991</v>
      </c>
      <c r="AB12" s="16">
        <v>330.07995100000005</v>
      </c>
      <c r="AC12" s="16">
        <v>332.75814300000002</v>
      </c>
      <c r="AD12" s="16">
        <v>551.2499509999999</v>
      </c>
      <c r="AE12" s="16">
        <v>330.07995100000005</v>
      </c>
      <c r="AF12" s="16">
        <v>330.07995099999994</v>
      </c>
    </row>
    <row r="13" spans="1:32" ht="120" customHeight="1" x14ac:dyDescent="0.75">
      <c r="A13" s="14" t="s">
        <v>11</v>
      </c>
      <c r="B13" s="16">
        <v>287.96848200000011</v>
      </c>
      <c r="C13" s="16">
        <v>318.90247199999988</v>
      </c>
      <c r="D13" s="16">
        <v>134.48855499999991</v>
      </c>
      <c r="E13" s="16">
        <v>119.63407725000013</v>
      </c>
      <c r="F13" s="16">
        <v>96</v>
      </c>
      <c r="G13" s="16">
        <v>100.23059999999987</v>
      </c>
      <c r="H13" s="16">
        <v>96</v>
      </c>
      <c r="I13" s="16">
        <v>104.69999999999993</v>
      </c>
      <c r="J13" s="16">
        <v>115.9985999999999</v>
      </c>
      <c r="K13" s="16">
        <v>94</v>
      </c>
      <c r="L13" s="16">
        <v>128</v>
      </c>
      <c r="M13" s="16">
        <v>96</v>
      </c>
      <c r="N13" s="16">
        <v>96</v>
      </c>
      <c r="O13" s="16">
        <v>127.6533410000003</v>
      </c>
      <c r="P13" s="16">
        <v>860.82279900000026</v>
      </c>
      <c r="Q13" s="16">
        <v>1280.880498</v>
      </c>
      <c r="R13" s="16">
        <v>410.70297099999982</v>
      </c>
      <c r="S13" s="16">
        <v>421.70963200000006</v>
      </c>
      <c r="T13" s="16">
        <v>369.87574300000006</v>
      </c>
      <c r="U13" s="16">
        <v>286.00534799999991</v>
      </c>
      <c r="V13" s="16">
        <v>358.83540900000003</v>
      </c>
      <c r="W13" s="16">
        <v>320.93790899999965</v>
      </c>
      <c r="X13" s="16">
        <v>412.7856230000001</v>
      </c>
      <c r="Y13" s="16">
        <v>551.73437299999989</v>
      </c>
      <c r="Z13" s="16">
        <v>486.14584674999992</v>
      </c>
      <c r="AA13" s="16">
        <v>548.38784100000009</v>
      </c>
      <c r="AB13" s="16">
        <v>330.07995100000005</v>
      </c>
      <c r="AC13" s="16">
        <v>332.82314299999996</v>
      </c>
      <c r="AD13" s="16">
        <v>551.24995100000012</v>
      </c>
      <c r="AE13" s="16">
        <v>403.98995100000013</v>
      </c>
      <c r="AF13" s="16">
        <v>314.57995099999982</v>
      </c>
    </row>
    <row r="14" spans="1:32" ht="120" customHeight="1" x14ac:dyDescent="0.75">
      <c r="A14" s="14" t="s">
        <v>12</v>
      </c>
      <c r="B14" s="16">
        <v>284.38424899999995</v>
      </c>
      <c r="C14" s="16">
        <v>356.61997200000008</v>
      </c>
      <c r="D14" s="16">
        <v>149.48855499999991</v>
      </c>
      <c r="E14" s="16">
        <v>120.29149299999995</v>
      </c>
      <c r="F14" s="16">
        <v>96</v>
      </c>
      <c r="G14" s="16">
        <v>100.23059999999987</v>
      </c>
      <c r="H14" s="16">
        <v>96</v>
      </c>
      <c r="I14" s="16">
        <v>104.70000000000005</v>
      </c>
      <c r="J14" s="16">
        <v>115.99860000000012</v>
      </c>
      <c r="K14" s="16">
        <v>110</v>
      </c>
      <c r="L14" s="16">
        <v>128</v>
      </c>
      <c r="M14" s="16">
        <v>96</v>
      </c>
      <c r="N14" s="16">
        <v>96</v>
      </c>
      <c r="O14" s="16">
        <v>239.54595399999982</v>
      </c>
      <c r="P14" s="16">
        <v>850.19806700000004</v>
      </c>
      <c r="Q14" s="16">
        <v>998.16049800000008</v>
      </c>
      <c r="R14" s="16">
        <v>448.60797099999991</v>
      </c>
      <c r="S14" s="16">
        <v>733.17262025000025</v>
      </c>
      <c r="T14" s="16">
        <v>369.87574300000006</v>
      </c>
      <c r="U14" s="16">
        <v>382.48534800000004</v>
      </c>
      <c r="V14" s="16">
        <v>354.58267574999979</v>
      </c>
      <c r="W14" s="16">
        <v>336.14040899999975</v>
      </c>
      <c r="X14" s="16">
        <v>459.14062299999989</v>
      </c>
      <c r="Y14" s="16">
        <v>1300.0792860000001</v>
      </c>
      <c r="Z14" s="16">
        <v>486.73696200000006</v>
      </c>
      <c r="AA14" s="16">
        <v>551.55034524999996</v>
      </c>
      <c r="AB14" s="16">
        <v>330.07995099999994</v>
      </c>
      <c r="AC14" s="16">
        <v>332.82314299999996</v>
      </c>
      <c r="AD14" s="16">
        <v>563.82495099999983</v>
      </c>
      <c r="AE14" s="16">
        <v>574.27495099999999</v>
      </c>
      <c r="AF14" s="16">
        <v>381.62180099999989</v>
      </c>
    </row>
    <row r="15" spans="1:32" ht="120" customHeight="1" x14ac:dyDescent="0.75">
      <c r="A15" s="14" t="s">
        <v>13</v>
      </c>
      <c r="B15" s="16">
        <v>318.75235849999956</v>
      </c>
      <c r="C15" s="16">
        <v>410.02247200000011</v>
      </c>
      <c r="D15" s="16">
        <v>237.06688524999993</v>
      </c>
      <c r="E15" s="16">
        <v>121.55826300000001</v>
      </c>
      <c r="F15" s="16">
        <v>96</v>
      </c>
      <c r="G15" s="16">
        <v>100.23060000000032</v>
      </c>
      <c r="H15" s="16">
        <v>94.5</v>
      </c>
      <c r="I15" s="16">
        <v>104.69999999999993</v>
      </c>
      <c r="J15" s="16">
        <v>115.99860000000001</v>
      </c>
      <c r="K15" s="16">
        <v>126</v>
      </c>
      <c r="L15" s="16">
        <v>128</v>
      </c>
      <c r="M15" s="16">
        <v>96</v>
      </c>
      <c r="N15" s="16">
        <v>143.52810575000001</v>
      </c>
      <c r="O15" s="16">
        <v>401.24642300000005</v>
      </c>
      <c r="P15" s="16">
        <v>581.07607700000017</v>
      </c>
      <c r="Q15" s="16">
        <v>798.70513199999982</v>
      </c>
      <c r="R15" s="16">
        <v>672.94562874999986</v>
      </c>
      <c r="S15" s="16">
        <v>1170.7042642500001</v>
      </c>
      <c r="T15" s="16">
        <v>520.06324299999994</v>
      </c>
      <c r="U15" s="16">
        <v>397.48534800000016</v>
      </c>
      <c r="V15" s="16">
        <v>354.53040900000008</v>
      </c>
      <c r="W15" s="16">
        <v>336.14040899999986</v>
      </c>
      <c r="X15" s="16">
        <v>484.44751150000025</v>
      </c>
      <c r="Y15" s="16">
        <v>1502.7038387500002</v>
      </c>
      <c r="Z15" s="16">
        <v>661.21551699999975</v>
      </c>
      <c r="AA15" s="16">
        <v>599.25471599999992</v>
      </c>
      <c r="AB15" s="16">
        <v>497.87495100000001</v>
      </c>
      <c r="AC15" s="16">
        <v>328.1131429999997</v>
      </c>
      <c r="AD15" s="16">
        <v>723.4155760000001</v>
      </c>
      <c r="AE15" s="16">
        <v>650.08182599999998</v>
      </c>
      <c r="AF15" s="16">
        <v>560.03495100000009</v>
      </c>
    </row>
    <row r="16" spans="1:32" ht="120" customHeight="1" x14ac:dyDescent="0.75">
      <c r="A16" s="14" t="s">
        <v>14</v>
      </c>
      <c r="B16" s="16">
        <v>375.70150900000021</v>
      </c>
      <c r="C16" s="16">
        <v>409.71247200000016</v>
      </c>
      <c r="D16" s="16">
        <v>349.43247199999996</v>
      </c>
      <c r="E16" s="16">
        <v>120.31326299999989</v>
      </c>
      <c r="F16" s="16">
        <v>96</v>
      </c>
      <c r="G16" s="16">
        <v>96.309999999999945</v>
      </c>
      <c r="H16" s="16">
        <v>93</v>
      </c>
      <c r="I16" s="16">
        <v>106.19999999999993</v>
      </c>
      <c r="J16" s="16">
        <v>115.9985999999999</v>
      </c>
      <c r="K16" s="16">
        <v>126</v>
      </c>
      <c r="L16" s="16">
        <v>128</v>
      </c>
      <c r="M16" s="16">
        <v>247.93427650000001</v>
      </c>
      <c r="N16" s="16">
        <v>293.62811999999997</v>
      </c>
      <c r="O16" s="16">
        <v>211.40482924999981</v>
      </c>
      <c r="P16" s="16">
        <v>544.92417149999994</v>
      </c>
      <c r="Q16" s="16">
        <v>672.9670504999998</v>
      </c>
      <c r="R16" s="16">
        <v>990.2269225</v>
      </c>
      <c r="S16" s="16">
        <v>1060.5966914999999</v>
      </c>
      <c r="T16" s="16">
        <v>709.14168925000013</v>
      </c>
      <c r="U16" s="16">
        <v>452.17049325000016</v>
      </c>
      <c r="V16" s="16">
        <v>354.53040900000008</v>
      </c>
      <c r="W16" s="16">
        <v>393.52415899999994</v>
      </c>
      <c r="X16" s="16">
        <v>803.11504949999994</v>
      </c>
      <c r="Y16" s="16">
        <v>1662.0482189999998</v>
      </c>
      <c r="Z16" s="16">
        <v>1048.3403712500001</v>
      </c>
      <c r="AA16" s="16">
        <v>832.5742469999999</v>
      </c>
      <c r="AB16" s="16">
        <v>711.1951059999999</v>
      </c>
      <c r="AC16" s="16">
        <v>404.44814299999985</v>
      </c>
      <c r="AD16" s="16">
        <v>1005.9304947499999</v>
      </c>
      <c r="AE16" s="16">
        <v>723.94345474999977</v>
      </c>
      <c r="AF16" s="16">
        <v>562.15995099999998</v>
      </c>
    </row>
    <row r="17" spans="1:32" ht="120" customHeight="1" x14ac:dyDescent="0.75">
      <c r="A17" s="14" t="s">
        <v>15</v>
      </c>
      <c r="B17" s="16">
        <v>379.91431675000024</v>
      </c>
      <c r="C17" s="16">
        <v>409.71247200000016</v>
      </c>
      <c r="D17" s="16">
        <v>160.57576299999994</v>
      </c>
      <c r="E17" s="16">
        <v>121.9332629999999</v>
      </c>
      <c r="F17" s="16">
        <v>96</v>
      </c>
      <c r="G17" s="16">
        <v>97.5</v>
      </c>
      <c r="H17" s="16">
        <v>93.75</v>
      </c>
      <c r="I17" s="16">
        <v>107.70000000000005</v>
      </c>
      <c r="J17" s="16">
        <v>115.99860000000012</v>
      </c>
      <c r="K17" s="16">
        <v>126</v>
      </c>
      <c r="L17" s="16">
        <v>128</v>
      </c>
      <c r="M17" s="16">
        <v>96.000133000000005</v>
      </c>
      <c r="N17" s="16">
        <v>97.421925499999929</v>
      </c>
      <c r="O17" s="16">
        <v>112.61999999999978</v>
      </c>
      <c r="P17" s="16">
        <v>413.54795349999984</v>
      </c>
      <c r="Q17" s="16">
        <v>326.83830699999987</v>
      </c>
      <c r="R17" s="16">
        <v>595.30584099999999</v>
      </c>
      <c r="S17" s="16">
        <v>457.08007800000007</v>
      </c>
      <c r="T17" s="16">
        <v>495.97089299999999</v>
      </c>
      <c r="U17" s="16">
        <v>404.70822075000024</v>
      </c>
      <c r="V17" s="16">
        <v>354.53040900000008</v>
      </c>
      <c r="W17" s="16">
        <v>523.61790899999994</v>
      </c>
      <c r="X17" s="16">
        <v>569.26716599999997</v>
      </c>
      <c r="Y17" s="16">
        <v>1675.7469689999998</v>
      </c>
      <c r="Z17" s="16">
        <v>653.97308100000009</v>
      </c>
      <c r="AA17" s="16">
        <v>568.88784099999975</v>
      </c>
      <c r="AB17" s="16">
        <v>549.25624950000019</v>
      </c>
      <c r="AC17" s="16">
        <v>328.11314300000004</v>
      </c>
      <c r="AD17" s="16">
        <v>838.0874510000001</v>
      </c>
      <c r="AE17" s="16">
        <v>598.65995100000021</v>
      </c>
      <c r="AF17" s="16">
        <v>479.86995100000001</v>
      </c>
    </row>
    <row r="18" spans="1:32" ht="120" customHeight="1" x14ac:dyDescent="0.75">
      <c r="A18" s="14" t="s">
        <v>16</v>
      </c>
      <c r="B18" s="16">
        <v>303.77845674999992</v>
      </c>
      <c r="C18" s="16">
        <v>326.58497199999999</v>
      </c>
      <c r="D18" s="16">
        <v>153.14326300000005</v>
      </c>
      <c r="E18" s="16">
        <v>109.75427574999981</v>
      </c>
      <c r="F18" s="16">
        <v>96</v>
      </c>
      <c r="G18" s="16">
        <v>96</v>
      </c>
      <c r="H18" s="16">
        <v>96</v>
      </c>
      <c r="I18" s="16">
        <v>107.70000000000005</v>
      </c>
      <c r="J18" s="16">
        <v>96</v>
      </c>
      <c r="K18" s="16">
        <v>126.00921975000006</v>
      </c>
      <c r="L18" s="16">
        <v>128</v>
      </c>
      <c r="M18" s="16">
        <v>96.690049750000071</v>
      </c>
      <c r="N18" s="16">
        <v>96</v>
      </c>
      <c r="O18" s="16">
        <v>104.73249999999996</v>
      </c>
      <c r="P18" s="16">
        <v>394.60797100000002</v>
      </c>
      <c r="Q18" s="16">
        <v>287.79205699999966</v>
      </c>
      <c r="R18" s="16">
        <v>454.91008774999989</v>
      </c>
      <c r="S18" s="16">
        <v>303.62525699999992</v>
      </c>
      <c r="T18" s="16">
        <v>333.3521430000003</v>
      </c>
      <c r="U18" s="16">
        <v>160.85307200000011</v>
      </c>
      <c r="V18" s="16">
        <v>356.10540900000024</v>
      </c>
      <c r="W18" s="16">
        <v>466.11790899999971</v>
      </c>
      <c r="X18" s="16">
        <v>397.8056230000002</v>
      </c>
      <c r="Y18" s="16">
        <v>1476.996969</v>
      </c>
      <c r="Z18" s="16">
        <v>384.09284099999979</v>
      </c>
      <c r="AA18" s="16">
        <v>513.71784099999991</v>
      </c>
      <c r="AB18" s="16">
        <v>152.50007000000005</v>
      </c>
      <c r="AC18" s="16">
        <v>173.6062287499999</v>
      </c>
      <c r="AD18" s="16">
        <v>701.65335924999977</v>
      </c>
      <c r="AE18" s="16">
        <v>517.56245100000012</v>
      </c>
      <c r="AF18" s="16">
        <v>135.74130349999996</v>
      </c>
    </row>
    <row r="19" spans="1:32" ht="120" customHeight="1" x14ac:dyDescent="0.75">
      <c r="A19" s="14" t="s">
        <v>17</v>
      </c>
      <c r="B19" s="16">
        <v>299.84194125000022</v>
      </c>
      <c r="C19" s="16">
        <v>265.76062774999991</v>
      </c>
      <c r="D19" s="16">
        <v>143.84546200000034</v>
      </c>
      <c r="E19" s="16">
        <v>96</v>
      </c>
      <c r="F19" s="16">
        <v>96.37</v>
      </c>
      <c r="G19" s="16">
        <v>96</v>
      </c>
      <c r="H19" s="16">
        <v>96</v>
      </c>
      <c r="I19" s="16">
        <v>107.70000000000027</v>
      </c>
      <c r="J19" s="16">
        <v>96</v>
      </c>
      <c r="K19" s="16">
        <v>126.00460999999996</v>
      </c>
      <c r="L19" s="16">
        <v>128</v>
      </c>
      <c r="M19" s="16">
        <v>96</v>
      </c>
      <c r="N19" s="16">
        <v>96</v>
      </c>
      <c r="O19" s="16">
        <v>96.970000000000027</v>
      </c>
      <c r="P19" s="16">
        <v>404.62797100000034</v>
      </c>
      <c r="Q19" s="16">
        <v>199.35104799999976</v>
      </c>
      <c r="R19" s="16">
        <v>455.53297100000009</v>
      </c>
      <c r="S19" s="16">
        <v>115.30580475000011</v>
      </c>
      <c r="T19" s="16">
        <v>74</v>
      </c>
      <c r="U19" s="16">
        <v>74.178717499999948</v>
      </c>
      <c r="V19" s="16">
        <v>175.6757027499998</v>
      </c>
      <c r="W19" s="16">
        <v>392.03540899999973</v>
      </c>
      <c r="X19" s="16">
        <v>248.5681229999999</v>
      </c>
      <c r="Y19" s="16">
        <v>1683.2469689999998</v>
      </c>
      <c r="Z19" s="16">
        <v>334.22034100000019</v>
      </c>
      <c r="AA19" s="16">
        <v>416.16360150000003</v>
      </c>
      <c r="AB19" s="16">
        <v>99.352499999999964</v>
      </c>
      <c r="AC19" s="16">
        <v>103.39598100000001</v>
      </c>
      <c r="AD19" s="16">
        <v>586.51995099999999</v>
      </c>
      <c r="AE19" s="16">
        <v>219.88456174999999</v>
      </c>
      <c r="AF19" s="16">
        <v>81.179954749999979</v>
      </c>
    </row>
    <row r="20" spans="1:32" ht="120" customHeight="1" x14ac:dyDescent="0.75">
      <c r="A20" s="14" t="s">
        <v>18</v>
      </c>
      <c r="B20" s="16">
        <v>311.07170850000011</v>
      </c>
      <c r="C20" s="16">
        <v>171.54717150000022</v>
      </c>
      <c r="D20" s="16">
        <v>126</v>
      </c>
      <c r="E20" s="16">
        <v>96</v>
      </c>
      <c r="F20" s="16">
        <v>97.5</v>
      </c>
      <c r="G20" s="16">
        <v>96</v>
      </c>
      <c r="H20" s="16">
        <v>96</v>
      </c>
      <c r="I20" s="16">
        <v>106.56167100000005</v>
      </c>
      <c r="J20" s="16">
        <v>96</v>
      </c>
      <c r="K20" s="16">
        <v>126.00460999999996</v>
      </c>
      <c r="L20" s="16">
        <v>128</v>
      </c>
      <c r="M20" s="16">
        <v>96.09865625000009</v>
      </c>
      <c r="N20" s="16">
        <v>96.306688749999921</v>
      </c>
      <c r="O20" s="16">
        <v>96.387500000000045</v>
      </c>
      <c r="P20" s="16">
        <v>273.14049549999993</v>
      </c>
      <c r="Q20" s="16">
        <v>112.47250024999983</v>
      </c>
      <c r="R20" s="16">
        <v>125.97501974999989</v>
      </c>
      <c r="S20" s="16">
        <v>74</v>
      </c>
      <c r="T20" s="16">
        <v>74</v>
      </c>
      <c r="U20" s="16">
        <v>74.035459999999944</v>
      </c>
      <c r="V20" s="16">
        <v>74</v>
      </c>
      <c r="W20" s="16">
        <v>397.14540900000009</v>
      </c>
      <c r="X20" s="16">
        <v>255.01062300000012</v>
      </c>
      <c r="Y20" s="16">
        <v>1357.6410589999998</v>
      </c>
      <c r="Z20" s="16">
        <v>235.30892049999989</v>
      </c>
      <c r="AA20" s="16">
        <v>316.80668875000003</v>
      </c>
      <c r="AB20" s="16">
        <v>96</v>
      </c>
      <c r="AC20" s="16">
        <v>97</v>
      </c>
      <c r="AD20" s="16">
        <v>575.87995100000001</v>
      </c>
      <c r="AE20" s="16">
        <v>97</v>
      </c>
      <c r="AF20" s="16">
        <v>68</v>
      </c>
    </row>
    <row r="21" spans="1:32" ht="120" customHeight="1" x14ac:dyDescent="0.75">
      <c r="A21" s="14" t="s">
        <v>19</v>
      </c>
      <c r="B21" s="16">
        <v>120.31745849999993</v>
      </c>
      <c r="C21" s="16">
        <v>98</v>
      </c>
      <c r="D21" s="16">
        <v>128</v>
      </c>
      <c r="E21" s="16">
        <v>98.120000000000118</v>
      </c>
      <c r="F21" s="16">
        <v>99.543402750000041</v>
      </c>
      <c r="G21" s="16">
        <v>96</v>
      </c>
      <c r="H21" s="16">
        <v>96</v>
      </c>
      <c r="I21" s="16">
        <v>101.7799947499999</v>
      </c>
      <c r="J21" s="16">
        <v>96</v>
      </c>
      <c r="K21" s="16">
        <v>128.63816349999991</v>
      </c>
      <c r="L21" s="16">
        <v>130</v>
      </c>
      <c r="M21" s="16">
        <v>98.020745000000034</v>
      </c>
      <c r="N21" s="16">
        <v>98</v>
      </c>
      <c r="O21" s="16">
        <v>98.255000000000109</v>
      </c>
      <c r="P21" s="16">
        <v>152.80663274999984</v>
      </c>
      <c r="Q21" s="16">
        <v>106.09041674999992</v>
      </c>
      <c r="R21" s="16">
        <v>74</v>
      </c>
      <c r="S21" s="16">
        <v>74</v>
      </c>
      <c r="T21" s="16">
        <v>74</v>
      </c>
      <c r="U21" s="16">
        <v>74</v>
      </c>
      <c r="V21" s="16">
        <v>74</v>
      </c>
      <c r="W21" s="16">
        <v>389.41540900000018</v>
      </c>
      <c r="X21" s="16">
        <v>182.61947825000004</v>
      </c>
      <c r="Y21" s="16">
        <v>1013.3276139999999</v>
      </c>
      <c r="Z21" s="16">
        <v>114</v>
      </c>
      <c r="AA21" s="16">
        <v>374.02578575000007</v>
      </c>
      <c r="AB21" s="16">
        <v>98</v>
      </c>
      <c r="AC21" s="16">
        <v>98.5</v>
      </c>
      <c r="AD21" s="16">
        <v>298.57331199999999</v>
      </c>
      <c r="AE21" s="16">
        <v>98.5</v>
      </c>
      <c r="AF21" s="16">
        <v>67.5</v>
      </c>
    </row>
    <row r="22" spans="1:32" ht="120" customHeight="1" x14ac:dyDescent="0.75">
      <c r="A22" s="14" t="s">
        <v>20</v>
      </c>
      <c r="B22" s="16">
        <v>98.019999999999982</v>
      </c>
      <c r="C22" s="16">
        <v>97.999999999999886</v>
      </c>
      <c r="D22" s="16">
        <v>128</v>
      </c>
      <c r="E22" s="16">
        <v>98</v>
      </c>
      <c r="F22" s="16">
        <v>99</v>
      </c>
      <c r="G22" s="16">
        <v>96</v>
      </c>
      <c r="H22" s="16">
        <v>98.379712499999982</v>
      </c>
      <c r="I22" s="16">
        <v>99.510000000000218</v>
      </c>
      <c r="J22" s="16">
        <v>96.017970999999989</v>
      </c>
      <c r="K22" s="16">
        <v>128.00544324999998</v>
      </c>
      <c r="L22" s="16">
        <v>130</v>
      </c>
      <c r="M22" s="16">
        <v>98.022965749999912</v>
      </c>
      <c r="N22" s="16">
        <v>98</v>
      </c>
      <c r="O22" s="16">
        <v>98.21000000000015</v>
      </c>
      <c r="P22" s="16">
        <v>312.68791449999981</v>
      </c>
      <c r="Q22" s="16">
        <v>98</v>
      </c>
      <c r="R22" s="16">
        <v>74.156473750000032</v>
      </c>
      <c r="S22" s="16">
        <v>74</v>
      </c>
      <c r="T22" s="16">
        <v>74.83333325000001</v>
      </c>
      <c r="U22" s="16">
        <v>74</v>
      </c>
      <c r="V22" s="16">
        <v>74</v>
      </c>
      <c r="W22" s="16">
        <v>469.8141589999999</v>
      </c>
      <c r="X22" s="16">
        <v>106.03446000000008</v>
      </c>
      <c r="Y22" s="16">
        <v>1493.11838025</v>
      </c>
      <c r="Z22" s="16">
        <v>98</v>
      </c>
      <c r="AA22" s="16">
        <v>521.54814299999987</v>
      </c>
      <c r="AB22" s="16">
        <v>98.375</v>
      </c>
      <c r="AC22" s="16">
        <v>210.07249474999992</v>
      </c>
      <c r="AD22" s="16">
        <v>468.579474</v>
      </c>
      <c r="AE22" s="16">
        <v>387.86594424999987</v>
      </c>
      <c r="AF22" s="16">
        <v>178.51059900000007</v>
      </c>
    </row>
    <row r="23" spans="1:32" ht="120" customHeight="1" x14ac:dyDescent="0.75">
      <c r="A23" s="14" t="s">
        <v>21</v>
      </c>
      <c r="B23" s="16">
        <v>98.019999999999982</v>
      </c>
      <c r="C23" s="16">
        <v>98</v>
      </c>
      <c r="D23" s="16">
        <v>296.94840150000005</v>
      </c>
      <c r="E23" s="16">
        <v>98</v>
      </c>
      <c r="F23" s="16">
        <v>99</v>
      </c>
      <c r="G23" s="16">
        <v>96</v>
      </c>
      <c r="H23" s="16">
        <v>101.67284999999993</v>
      </c>
      <c r="I23" s="16">
        <v>99.644999999999868</v>
      </c>
      <c r="J23" s="16">
        <v>96.026612499999828</v>
      </c>
      <c r="K23" s="16">
        <v>128.00683024999978</v>
      </c>
      <c r="L23" s="16">
        <v>129.99999999999989</v>
      </c>
      <c r="M23" s="16">
        <v>98.025815499999908</v>
      </c>
      <c r="N23" s="16">
        <v>98</v>
      </c>
      <c r="O23" s="16">
        <v>82.242053499999884</v>
      </c>
      <c r="P23" s="16">
        <v>146.79507124999964</v>
      </c>
      <c r="Q23" s="16">
        <v>98</v>
      </c>
      <c r="R23" s="16">
        <v>74</v>
      </c>
      <c r="S23" s="16">
        <v>74</v>
      </c>
      <c r="T23" s="16">
        <v>74</v>
      </c>
      <c r="U23" s="16">
        <v>74</v>
      </c>
      <c r="V23" s="16">
        <v>74</v>
      </c>
      <c r="W23" s="16">
        <v>730.12211349999984</v>
      </c>
      <c r="X23" s="16">
        <v>174.49491074999992</v>
      </c>
      <c r="Y23" s="16">
        <v>1728.0132189999997</v>
      </c>
      <c r="Z23" s="16">
        <v>160.59627375000014</v>
      </c>
      <c r="AA23" s="16">
        <v>547.7531429999998</v>
      </c>
      <c r="AB23" s="16">
        <v>108.09414824999999</v>
      </c>
      <c r="AC23" s="16">
        <v>433.8881429999999</v>
      </c>
      <c r="AD23" s="16">
        <v>782.2476197499999</v>
      </c>
      <c r="AE23" s="16">
        <v>593.74495100000024</v>
      </c>
      <c r="AF23" s="16">
        <v>532.94325399999991</v>
      </c>
    </row>
    <row r="24" spans="1:32" ht="120" customHeight="1" x14ac:dyDescent="0.75">
      <c r="A24" s="14" t="s">
        <v>22</v>
      </c>
      <c r="B24" s="16">
        <v>98.019999999999982</v>
      </c>
      <c r="C24" s="16">
        <v>131.77266800000007</v>
      </c>
      <c r="D24" s="16">
        <v>298.34855500000015</v>
      </c>
      <c r="E24" s="16">
        <v>98</v>
      </c>
      <c r="F24" s="16">
        <v>98.5</v>
      </c>
      <c r="G24" s="16">
        <v>96</v>
      </c>
      <c r="H24" s="16">
        <v>103.19587324999998</v>
      </c>
      <c r="I24" s="16">
        <v>99.712499999999864</v>
      </c>
      <c r="J24" s="16">
        <v>96.029031250000003</v>
      </c>
      <c r="K24" s="16">
        <v>128.31049099999996</v>
      </c>
      <c r="L24" s="16">
        <v>130</v>
      </c>
      <c r="M24" s="16">
        <v>98.008749750000106</v>
      </c>
      <c r="N24" s="16">
        <v>98</v>
      </c>
      <c r="O24" s="16">
        <v>82.247499999999945</v>
      </c>
      <c r="P24" s="16">
        <v>120.5</v>
      </c>
      <c r="Q24" s="16">
        <v>283.27246475000015</v>
      </c>
      <c r="R24" s="16">
        <v>74</v>
      </c>
      <c r="S24" s="16">
        <v>74</v>
      </c>
      <c r="T24" s="16">
        <v>74</v>
      </c>
      <c r="U24" s="16">
        <v>263.10736999999995</v>
      </c>
      <c r="V24" s="16">
        <v>260.11980250000022</v>
      </c>
      <c r="W24" s="16">
        <v>960.48637925000003</v>
      </c>
      <c r="X24" s="16">
        <v>437.8806229999999</v>
      </c>
      <c r="Y24" s="16">
        <v>1734.9492189999999</v>
      </c>
      <c r="Z24" s="16">
        <v>497.01284099999987</v>
      </c>
      <c r="AA24" s="16">
        <v>547.75314300000002</v>
      </c>
      <c r="AB24" s="16">
        <v>390.134951</v>
      </c>
      <c r="AC24" s="16">
        <v>539.92001799999969</v>
      </c>
      <c r="AD24" s="16">
        <v>1165.3928339999998</v>
      </c>
      <c r="AE24" s="16">
        <v>632.2918259999999</v>
      </c>
      <c r="AF24" s="16">
        <v>628.2401289999998</v>
      </c>
    </row>
    <row r="25" spans="1:32" ht="120" customHeight="1" x14ac:dyDescent="0.75">
      <c r="A25" s="14" t="s">
        <v>23</v>
      </c>
      <c r="B25" s="16">
        <v>252.72866149999993</v>
      </c>
      <c r="C25" s="16">
        <v>302.69219100000032</v>
      </c>
      <c r="D25" s="16">
        <v>295.68355499999996</v>
      </c>
      <c r="E25" s="16">
        <v>98</v>
      </c>
      <c r="F25" s="16">
        <v>98.5</v>
      </c>
      <c r="G25" s="16">
        <v>97.035672000000091</v>
      </c>
      <c r="H25" s="16">
        <v>101.67421674999991</v>
      </c>
      <c r="I25" s="16">
        <v>99.607499999999845</v>
      </c>
      <c r="J25" s="16">
        <v>96.000215750000052</v>
      </c>
      <c r="K25" s="16">
        <v>128</v>
      </c>
      <c r="L25" s="16">
        <v>130</v>
      </c>
      <c r="M25" s="16">
        <v>98</v>
      </c>
      <c r="N25" s="16">
        <v>98</v>
      </c>
      <c r="O25" s="16">
        <v>98.177499999999895</v>
      </c>
      <c r="P25" s="16">
        <v>127.95499999999993</v>
      </c>
      <c r="Q25" s="16">
        <v>392.11747375000027</v>
      </c>
      <c r="R25" s="16">
        <v>160.80491699999993</v>
      </c>
      <c r="S25" s="16">
        <v>159.63971349999997</v>
      </c>
      <c r="T25" s="16">
        <v>111.02539849999994</v>
      </c>
      <c r="U25" s="16">
        <v>285.19513400000028</v>
      </c>
      <c r="V25" s="16">
        <v>380.92415899999969</v>
      </c>
      <c r="W25" s="16">
        <v>931.18532099999993</v>
      </c>
      <c r="X25" s="16">
        <v>521.96437974999992</v>
      </c>
      <c r="Y25" s="16">
        <v>1751.9322189999998</v>
      </c>
      <c r="Z25" s="16">
        <v>548.38784099999987</v>
      </c>
      <c r="AA25" s="16">
        <v>552.49691899999993</v>
      </c>
      <c r="AB25" s="16">
        <v>550.59495099999958</v>
      </c>
      <c r="AC25" s="16">
        <v>714.41064300000016</v>
      </c>
      <c r="AD25" s="16">
        <v>927.79281549999973</v>
      </c>
      <c r="AE25" s="16">
        <v>746.05745099999967</v>
      </c>
      <c r="AF25" s="16">
        <v>765.18618774999982</v>
      </c>
    </row>
    <row r="26" spans="1:32" ht="120" customHeight="1" x14ac:dyDescent="0.75">
      <c r="A26" s="14" t="s">
        <v>24</v>
      </c>
      <c r="B26" s="16">
        <v>309.04536874999974</v>
      </c>
      <c r="C26" s="16">
        <v>320.86247200000037</v>
      </c>
      <c r="D26" s="16">
        <v>293.01855499999999</v>
      </c>
      <c r="E26" s="16">
        <v>98</v>
      </c>
      <c r="F26" s="16">
        <v>100.76194475</v>
      </c>
      <c r="G26" s="16">
        <v>96</v>
      </c>
      <c r="H26" s="16">
        <v>104.8617730000002</v>
      </c>
      <c r="I26" s="16">
        <v>99.527500000000032</v>
      </c>
      <c r="J26" s="16">
        <v>103.89750649999996</v>
      </c>
      <c r="K26" s="16">
        <v>128</v>
      </c>
      <c r="L26" s="16">
        <v>130</v>
      </c>
      <c r="M26" s="16">
        <v>98</v>
      </c>
      <c r="N26" s="16">
        <v>100.06722500000001</v>
      </c>
      <c r="O26" s="16">
        <v>98.172500000000127</v>
      </c>
      <c r="P26" s="16">
        <v>135.40999999999985</v>
      </c>
      <c r="Q26" s="16">
        <v>419.51205700000014</v>
      </c>
      <c r="R26" s="16">
        <v>273.1679764999999</v>
      </c>
      <c r="S26" s="16">
        <v>265.01625874999968</v>
      </c>
      <c r="T26" s="16">
        <v>280.98708650000003</v>
      </c>
      <c r="U26" s="16">
        <v>285.19513400000005</v>
      </c>
      <c r="V26" s="16">
        <v>418.51790899999969</v>
      </c>
      <c r="W26" s="16">
        <v>796.13649474999988</v>
      </c>
      <c r="X26" s="16">
        <v>655.47437300000036</v>
      </c>
      <c r="Y26" s="16">
        <v>1765.848219</v>
      </c>
      <c r="Z26" s="16">
        <v>549.74284100000011</v>
      </c>
      <c r="AA26" s="16">
        <v>549.57605900000021</v>
      </c>
      <c r="AB26" s="16">
        <v>552.71995100000004</v>
      </c>
      <c r="AC26" s="16">
        <v>884.13624900000013</v>
      </c>
      <c r="AD26" s="16">
        <v>902.01885249999987</v>
      </c>
      <c r="AE26" s="16">
        <v>847.80745099999967</v>
      </c>
      <c r="AF26" s="16">
        <v>959.64433150000002</v>
      </c>
    </row>
    <row r="27" spans="1:32" ht="120" customHeight="1" x14ac:dyDescent="0.75">
      <c r="A27" s="14" t="s">
        <v>25</v>
      </c>
      <c r="B27" s="17">
        <f>SUM(B3:B26)</f>
        <v>4682.2292062499992</v>
      </c>
      <c r="C27" s="17">
        <f t="shared" ref="C27:AF27" si="1">SUM(C3:C26)</f>
        <v>6070.1775570000027</v>
      </c>
      <c r="D27" s="17">
        <f t="shared" si="1"/>
        <v>5497.147501999998</v>
      </c>
      <c r="E27" s="17">
        <f t="shared" si="1"/>
        <v>3413.1622172499992</v>
      </c>
      <c r="F27" s="17">
        <f t="shared" si="1"/>
        <v>2480.9080857500007</v>
      </c>
      <c r="G27" s="17">
        <f t="shared" si="1"/>
        <v>2356.4598719999999</v>
      </c>
      <c r="H27" s="17">
        <f t="shared" si="1"/>
        <v>2368.0310365</v>
      </c>
      <c r="I27" s="17">
        <f t="shared" si="1"/>
        <v>2467.4848444999998</v>
      </c>
      <c r="J27" s="17">
        <f t="shared" si="1"/>
        <v>2471.5052264999999</v>
      </c>
      <c r="K27" s="17">
        <f t="shared" si="1"/>
        <v>4089.6119489999992</v>
      </c>
      <c r="L27" s="17">
        <f t="shared" si="1"/>
        <v>3104.0015647499999</v>
      </c>
      <c r="M27" s="17">
        <f t="shared" si="1"/>
        <v>2488.8013915000001</v>
      </c>
      <c r="N27" s="17">
        <f t="shared" si="1"/>
        <v>2585.0800650000001</v>
      </c>
      <c r="O27" s="17">
        <f t="shared" si="1"/>
        <v>2968.6522294999995</v>
      </c>
      <c r="P27" s="17">
        <f t="shared" si="1"/>
        <v>8404.1541580000012</v>
      </c>
      <c r="Q27" s="17">
        <f t="shared" si="1"/>
        <v>10085.07402675</v>
      </c>
      <c r="R27" s="17">
        <f t="shared" si="1"/>
        <v>9582.0715004999984</v>
      </c>
      <c r="S27" s="17">
        <f t="shared" si="1"/>
        <v>10141.450478250003</v>
      </c>
      <c r="T27" s="17">
        <f t="shared" si="1"/>
        <v>10562.174611249999</v>
      </c>
      <c r="U27" s="17">
        <f t="shared" si="1"/>
        <v>6339.2762580000017</v>
      </c>
      <c r="V27" s="17">
        <f t="shared" si="1"/>
        <v>10437.270898500001</v>
      </c>
      <c r="W27" s="17">
        <f t="shared" si="1"/>
        <v>13743.96159725</v>
      </c>
      <c r="X27" s="17">
        <f t="shared" si="1"/>
        <v>12288.256164749999</v>
      </c>
      <c r="Y27" s="17">
        <f t="shared" si="1"/>
        <v>28857.227115250003</v>
      </c>
      <c r="Z27" s="17">
        <f t="shared" si="1"/>
        <v>19588.148253250001</v>
      </c>
      <c r="AA27" s="17">
        <f t="shared" si="1"/>
        <v>14113.006777749999</v>
      </c>
      <c r="AB27" s="17">
        <f t="shared" si="1"/>
        <v>10346.704352499997</v>
      </c>
      <c r="AC27" s="17">
        <f t="shared" si="1"/>
        <v>10922.842253499995</v>
      </c>
      <c r="AD27" s="17">
        <f t="shared" si="1"/>
        <v>16270.417378999999</v>
      </c>
      <c r="AE27" s="17">
        <f t="shared" si="1"/>
        <v>14064.21835875</v>
      </c>
      <c r="AF27" s="17">
        <f t="shared" si="1"/>
        <v>12556.612393749996</v>
      </c>
    </row>
    <row r="28" spans="1:32" ht="120" customHeight="1" x14ac:dyDescent="0.75">
      <c r="A28" s="14" t="s">
        <v>26</v>
      </c>
      <c r="B28" s="17">
        <f>B27/1000</f>
        <v>4.6822292062499988</v>
      </c>
      <c r="C28" s="17">
        <f t="shared" ref="C28:AF28" si="2">C27/1000</f>
        <v>6.0701775570000027</v>
      </c>
      <c r="D28" s="17">
        <f t="shared" si="2"/>
        <v>5.497147501999998</v>
      </c>
      <c r="E28" s="17">
        <f t="shared" si="2"/>
        <v>3.4131622172499991</v>
      </c>
      <c r="F28" s="17">
        <f t="shared" si="2"/>
        <v>2.4809080857500008</v>
      </c>
      <c r="G28" s="17">
        <f t="shared" si="2"/>
        <v>2.3564598719999998</v>
      </c>
      <c r="H28" s="17">
        <f t="shared" si="2"/>
        <v>2.3680310365000001</v>
      </c>
      <c r="I28" s="17">
        <f t="shared" si="2"/>
        <v>2.4674848444999999</v>
      </c>
      <c r="J28" s="17">
        <f t="shared" si="2"/>
        <v>2.4715052265000002</v>
      </c>
      <c r="K28" s="17">
        <f t="shared" si="2"/>
        <v>4.0896119489999991</v>
      </c>
      <c r="L28" s="17">
        <f t="shared" si="2"/>
        <v>3.1040015647499999</v>
      </c>
      <c r="M28" s="17">
        <f t="shared" si="2"/>
        <v>2.4888013915</v>
      </c>
      <c r="N28" s="17">
        <f t="shared" si="2"/>
        <v>2.5850800650000001</v>
      </c>
      <c r="O28" s="17">
        <f t="shared" si="2"/>
        <v>2.9686522294999995</v>
      </c>
      <c r="P28" s="17">
        <f t="shared" si="2"/>
        <v>8.4041541580000008</v>
      </c>
      <c r="Q28" s="17">
        <f t="shared" si="2"/>
        <v>10.08507402675</v>
      </c>
      <c r="R28" s="17">
        <f t="shared" si="2"/>
        <v>9.5820715004999979</v>
      </c>
      <c r="S28" s="17">
        <f t="shared" si="2"/>
        <v>10.141450478250002</v>
      </c>
      <c r="T28" s="17">
        <f t="shared" si="2"/>
        <v>10.562174611249999</v>
      </c>
      <c r="U28" s="17">
        <f t="shared" si="2"/>
        <v>6.3392762580000017</v>
      </c>
      <c r="V28" s="17">
        <f t="shared" si="2"/>
        <v>10.437270898500001</v>
      </c>
      <c r="W28" s="17">
        <f t="shared" si="2"/>
        <v>13.743961597249999</v>
      </c>
      <c r="X28" s="17">
        <f t="shared" si="2"/>
        <v>12.288256164749999</v>
      </c>
      <c r="Y28" s="17">
        <f t="shared" si="2"/>
        <v>28.857227115250005</v>
      </c>
      <c r="Z28" s="17">
        <f t="shared" si="2"/>
        <v>19.588148253250001</v>
      </c>
      <c r="AA28" s="17">
        <f t="shared" si="2"/>
        <v>14.113006777749998</v>
      </c>
      <c r="AB28" s="17">
        <f t="shared" si="2"/>
        <v>10.346704352499998</v>
      </c>
      <c r="AC28" s="17">
        <f t="shared" si="2"/>
        <v>10.922842253499995</v>
      </c>
      <c r="AD28" s="17">
        <f t="shared" si="2"/>
        <v>16.270417378999998</v>
      </c>
      <c r="AE28" s="17">
        <f t="shared" si="2"/>
        <v>14.064218358750001</v>
      </c>
      <c r="AF28" s="17">
        <f t="shared" si="2"/>
        <v>12.556612393749996</v>
      </c>
    </row>
    <row r="29" spans="1:32" s="21" customFormat="1" ht="120" customHeight="1" x14ac:dyDescent="0.75">
      <c r="A29" s="18" t="s">
        <v>27</v>
      </c>
      <c r="B29" s="19">
        <f>SUM(B28:AF28)</f>
        <v>265.34611932450002</v>
      </c>
      <c r="C29" s="18"/>
      <c r="D29" s="18" t="s">
        <v>28</v>
      </c>
      <c r="E29" s="19">
        <f>MAX(B3:AF26)</f>
        <v>1765.848219</v>
      </c>
      <c r="F29" s="18"/>
      <c r="G29" s="18" t="s">
        <v>29</v>
      </c>
      <c r="H29" s="19">
        <f>MIN(B3:AF26)</f>
        <v>67.5</v>
      </c>
      <c r="I29" s="18"/>
      <c r="J29" s="18" t="s">
        <v>30</v>
      </c>
      <c r="K29" s="19">
        <f>B29/31/24*1000</f>
        <v>356.64800984475812</v>
      </c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1:32" x14ac:dyDescent="0.75"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</row>
    <row r="31" spans="1:32" x14ac:dyDescent="0.75"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</row>
  </sheetData>
  <mergeCells count="1">
    <mergeCell ref="A1:Y1"/>
  </mergeCells>
  <pageMargins left="0.70866141732283472" right="0.70866141732283472" top="0.74803149606299213" bottom="0.74803149606299213" header="0.31496062992125984" footer="0.31496062992125984"/>
  <pageSetup paperSize="9" scale="12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AF31"/>
  <sheetViews>
    <sheetView view="pageBreakPreview" topLeftCell="K1" zoomScale="35" zoomScaleNormal="90" zoomScaleSheetLayoutView="35" workbookViewId="0">
      <selection activeCell="K1" sqref="A1:XFD1048576"/>
    </sheetView>
  </sheetViews>
  <sheetFormatPr defaultColWidth="9.140625" defaultRowHeight="59.25" x14ac:dyDescent="0.75"/>
  <cols>
    <col min="1" max="1" width="44.5703125" style="3" customWidth="1"/>
    <col min="2" max="31" width="44.7109375" style="3" customWidth="1"/>
    <col min="32" max="32" width="48.42578125" style="3" customWidth="1"/>
    <col min="33" max="16384" width="9.140625" style="3"/>
  </cols>
  <sheetData>
    <row r="1" spans="1:32" ht="150" customHeight="1" x14ac:dyDescent="0.75">
      <c r="A1" s="50" t="s">
        <v>38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</row>
    <row r="2" spans="1:32" ht="120" customHeight="1" x14ac:dyDescent="0.75">
      <c r="A2" s="4" t="s">
        <v>0</v>
      </c>
      <c r="B2" s="23">
        <v>45200</v>
      </c>
      <c r="C2" s="23">
        <f>B2+1</f>
        <v>45201</v>
      </c>
      <c r="D2" s="23">
        <f t="shared" ref="D2:AF2" si="0">C2+1</f>
        <v>45202</v>
      </c>
      <c r="E2" s="23">
        <f t="shared" si="0"/>
        <v>45203</v>
      </c>
      <c r="F2" s="23">
        <f t="shared" si="0"/>
        <v>45204</v>
      </c>
      <c r="G2" s="23">
        <f t="shared" si="0"/>
        <v>45205</v>
      </c>
      <c r="H2" s="23">
        <f t="shared" si="0"/>
        <v>45206</v>
      </c>
      <c r="I2" s="23">
        <f t="shared" si="0"/>
        <v>45207</v>
      </c>
      <c r="J2" s="23">
        <f t="shared" si="0"/>
        <v>45208</v>
      </c>
      <c r="K2" s="23">
        <f t="shared" si="0"/>
        <v>45209</v>
      </c>
      <c r="L2" s="23">
        <f t="shared" si="0"/>
        <v>45210</v>
      </c>
      <c r="M2" s="23">
        <f t="shared" si="0"/>
        <v>45211</v>
      </c>
      <c r="N2" s="23">
        <f t="shared" si="0"/>
        <v>45212</v>
      </c>
      <c r="O2" s="23">
        <f t="shared" si="0"/>
        <v>45213</v>
      </c>
      <c r="P2" s="23">
        <f t="shared" si="0"/>
        <v>45214</v>
      </c>
      <c r="Q2" s="23">
        <f t="shared" si="0"/>
        <v>45215</v>
      </c>
      <c r="R2" s="23">
        <f t="shared" si="0"/>
        <v>45216</v>
      </c>
      <c r="S2" s="23">
        <f t="shared" si="0"/>
        <v>45217</v>
      </c>
      <c r="T2" s="23">
        <f t="shared" si="0"/>
        <v>45218</v>
      </c>
      <c r="U2" s="23">
        <f t="shared" si="0"/>
        <v>45219</v>
      </c>
      <c r="V2" s="23">
        <f t="shared" si="0"/>
        <v>45220</v>
      </c>
      <c r="W2" s="23">
        <f t="shared" si="0"/>
        <v>45221</v>
      </c>
      <c r="X2" s="23">
        <f t="shared" si="0"/>
        <v>45222</v>
      </c>
      <c r="Y2" s="23">
        <f t="shared" si="0"/>
        <v>45223</v>
      </c>
      <c r="Z2" s="23">
        <f t="shared" si="0"/>
        <v>45224</v>
      </c>
      <c r="AA2" s="23">
        <f t="shared" si="0"/>
        <v>45225</v>
      </c>
      <c r="AB2" s="23">
        <f t="shared" si="0"/>
        <v>45226</v>
      </c>
      <c r="AC2" s="23">
        <f t="shared" si="0"/>
        <v>45227</v>
      </c>
      <c r="AD2" s="23">
        <f t="shared" si="0"/>
        <v>45228</v>
      </c>
      <c r="AE2" s="23">
        <f t="shared" si="0"/>
        <v>45229</v>
      </c>
      <c r="AF2" s="23">
        <f t="shared" si="0"/>
        <v>45230</v>
      </c>
    </row>
    <row r="3" spans="1:32" ht="120" customHeight="1" x14ac:dyDescent="0.75">
      <c r="A3" s="4" t="s">
        <v>1</v>
      </c>
      <c r="B3" s="5">
        <v>2505</v>
      </c>
      <c r="C3" s="5">
        <v>2630</v>
      </c>
      <c r="D3" s="5">
        <v>2530</v>
      </c>
      <c r="E3" s="5">
        <v>2507.5</v>
      </c>
      <c r="F3" s="5">
        <v>3057.5</v>
      </c>
      <c r="G3" s="5">
        <v>3170</v>
      </c>
      <c r="H3" s="5">
        <v>3050</v>
      </c>
      <c r="I3" s="5">
        <v>3165</v>
      </c>
      <c r="J3" s="5">
        <v>3065</v>
      </c>
      <c r="K3" s="5">
        <v>3165</v>
      </c>
      <c r="L3" s="5">
        <v>2485</v>
      </c>
      <c r="M3" s="5">
        <v>2360</v>
      </c>
      <c r="N3" s="5">
        <v>2955</v>
      </c>
      <c r="O3" s="5">
        <v>2903.75</v>
      </c>
      <c r="P3" s="5">
        <v>3030</v>
      </c>
      <c r="Q3" s="5">
        <v>3055</v>
      </c>
      <c r="R3" s="5">
        <v>3070</v>
      </c>
      <c r="S3" s="5">
        <v>3220</v>
      </c>
      <c r="T3" s="5">
        <v>3280</v>
      </c>
      <c r="U3" s="5">
        <v>3290</v>
      </c>
      <c r="V3" s="5">
        <v>3290</v>
      </c>
      <c r="W3" s="5">
        <v>3290</v>
      </c>
      <c r="X3" s="5">
        <v>3315</v>
      </c>
      <c r="Y3" s="5">
        <v>3315</v>
      </c>
      <c r="Z3" s="5">
        <v>3535</v>
      </c>
      <c r="AA3" s="5">
        <v>3570</v>
      </c>
      <c r="AB3" s="5">
        <v>3580</v>
      </c>
      <c r="AC3" s="5">
        <v>3510</v>
      </c>
      <c r="AD3" s="5">
        <v>3510</v>
      </c>
      <c r="AE3" s="5">
        <v>3510</v>
      </c>
      <c r="AF3" s="5">
        <v>3510</v>
      </c>
    </row>
    <row r="4" spans="1:32" ht="120" customHeight="1" x14ac:dyDescent="0.75">
      <c r="A4" s="4" t="s">
        <v>2</v>
      </c>
      <c r="B4" s="5">
        <v>2295</v>
      </c>
      <c r="C4" s="5">
        <v>2661.25</v>
      </c>
      <c r="D4" s="5">
        <v>2536.25</v>
      </c>
      <c r="E4" s="5">
        <v>2620</v>
      </c>
      <c r="F4" s="5">
        <v>3050</v>
      </c>
      <c r="G4" s="5">
        <v>3185</v>
      </c>
      <c r="H4" s="5">
        <v>3045</v>
      </c>
      <c r="I4" s="5">
        <v>3165</v>
      </c>
      <c r="J4" s="5">
        <v>3065</v>
      </c>
      <c r="K4" s="5">
        <v>3165</v>
      </c>
      <c r="L4" s="5">
        <v>2475</v>
      </c>
      <c r="M4" s="5">
        <v>2370</v>
      </c>
      <c r="N4" s="5">
        <v>2970</v>
      </c>
      <c r="O4" s="5">
        <v>2922.5</v>
      </c>
      <c r="P4" s="5">
        <v>3030</v>
      </c>
      <c r="Q4" s="5">
        <v>3050</v>
      </c>
      <c r="R4" s="5">
        <v>3070</v>
      </c>
      <c r="S4" s="5">
        <v>3220</v>
      </c>
      <c r="T4" s="5">
        <v>3280</v>
      </c>
      <c r="U4" s="5">
        <v>3290</v>
      </c>
      <c r="V4" s="5">
        <v>3290</v>
      </c>
      <c r="W4" s="5">
        <v>3290</v>
      </c>
      <c r="X4" s="5">
        <v>3315</v>
      </c>
      <c r="Y4" s="5">
        <v>3315</v>
      </c>
      <c r="Z4" s="5">
        <v>3535</v>
      </c>
      <c r="AA4" s="5">
        <v>3570</v>
      </c>
      <c r="AB4" s="5">
        <v>3580</v>
      </c>
      <c r="AC4" s="5">
        <v>3510</v>
      </c>
      <c r="AD4" s="5">
        <v>3510</v>
      </c>
      <c r="AE4" s="5">
        <v>3510</v>
      </c>
      <c r="AF4" s="5">
        <v>3510</v>
      </c>
    </row>
    <row r="5" spans="1:32" ht="120" customHeight="1" x14ac:dyDescent="0.75">
      <c r="A5" s="4" t="s">
        <v>3</v>
      </c>
      <c r="B5" s="5">
        <v>2325</v>
      </c>
      <c r="C5" s="5">
        <v>2680</v>
      </c>
      <c r="D5" s="5">
        <v>2567.5</v>
      </c>
      <c r="E5" s="5">
        <v>2720</v>
      </c>
      <c r="F5" s="5">
        <v>3050</v>
      </c>
      <c r="G5" s="5">
        <v>3147.5</v>
      </c>
      <c r="H5" s="5">
        <v>3045</v>
      </c>
      <c r="I5" s="5">
        <v>3145</v>
      </c>
      <c r="J5" s="5">
        <v>3065</v>
      </c>
      <c r="K5" s="5">
        <v>3165</v>
      </c>
      <c r="L5" s="5">
        <v>2475</v>
      </c>
      <c r="M5" s="5">
        <v>2400</v>
      </c>
      <c r="N5" s="5">
        <v>2970</v>
      </c>
      <c r="O5" s="5">
        <v>2892.5</v>
      </c>
      <c r="P5" s="5">
        <v>3030</v>
      </c>
      <c r="Q5" s="5">
        <v>3050</v>
      </c>
      <c r="R5" s="5">
        <v>3077.5</v>
      </c>
      <c r="S5" s="5">
        <v>3220</v>
      </c>
      <c r="T5" s="5">
        <v>3280</v>
      </c>
      <c r="U5" s="5">
        <v>3290</v>
      </c>
      <c r="V5" s="5">
        <v>3290</v>
      </c>
      <c r="W5" s="5">
        <v>3290</v>
      </c>
      <c r="X5" s="5">
        <v>3315</v>
      </c>
      <c r="Y5" s="5">
        <v>3315</v>
      </c>
      <c r="Z5" s="5">
        <v>3535</v>
      </c>
      <c r="AA5" s="5">
        <v>3570</v>
      </c>
      <c r="AB5" s="5">
        <v>3580</v>
      </c>
      <c r="AC5" s="5">
        <v>3510</v>
      </c>
      <c r="AD5" s="5">
        <v>3510</v>
      </c>
      <c r="AE5" s="5">
        <v>3510</v>
      </c>
      <c r="AF5" s="5">
        <v>3510</v>
      </c>
    </row>
    <row r="6" spans="1:32" ht="120" customHeight="1" x14ac:dyDescent="0.75">
      <c r="A6" s="4" t="s">
        <v>4</v>
      </c>
      <c r="B6" s="5">
        <v>2375</v>
      </c>
      <c r="C6" s="5">
        <v>2680</v>
      </c>
      <c r="D6" s="5">
        <v>2580</v>
      </c>
      <c r="E6" s="5">
        <v>2845</v>
      </c>
      <c r="F6" s="5">
        <v>3050</v>
      </c>
      <c r="G6" s="5">
        <v>3135</v>
      </c>
      <c r="H6" s="5">
        <v>3045</v>
      </c>
      <c r="I6" s="5">
        <v>3125</v>
      </c>
      <c r="J6" s="5">
        <v>3072.5</v>
      </c>
      <c r="K6" s="5">
        <v>3165</v>
      </c>
      <c r="L6" s="5">
        <v>2495</v>
      </c>
      <c r="M6" s="5">
        <v>2400</v>
      </c>
      <c r="N6" s="5">
        <v>2970</v>
      </c>
      <c r="O6" s="5">
        <v>2870</v>
      </c>
      <c r="P6" s="5">
        <v>3030</v>
      </c>
      <c r="Q6" s="5">
        <v>3050</v>
      </c>
      <c r="R6" s="5">
        <v>3116.25</v>
      </c>
      <c r="S6" s="5">
        <v>3220</v>
      </c>
      <c r="T6" s="5">
        <v>3280</v>
      </c>
      <c r="U6" s="5">
        <v>3290</v>
      </c>
      <c r="V6" s="5">
        <v>3290</v>
      </c>
      <c r="W6" s="5">
        <v>3290</v>
      </c>
      <c r="X6" s="5">
        <v>3315</v>
      </c>
      <c r="Y6" s="5">
        <v>3315</v>
      </c>
      <c r="Z6" s="5">
        <v>3535</v>
      </c>
      <c r="AA6" s="5">
        <v>3570</v>
      </c>
      <c r="AB6" s="5">
        <v>3580</v>
      </c>
      <c r="AC6" s="5">
        <v>3510</v>
      </c>
      <c r="AD6" s="5">
        <v>3510</v>
      </c>
      <c r="AE6" s="5">
        <v>3510</v>
      </c>
      <c r="AF6" s="5">
        <v>3510</v>
      </c>
    </row>
    <row r="7" spans="1:32" ht="120" customHeight="1" x14ac:dyDescent="0.75">
      <c r="A7" s="4" t="s">
        <v>5</v>
      </c>
      <c r="B7" s="5">
        <v>2491.25</v>
      </c>
      <c r="C7" s="5">
        <v>2680</v>
      </c>
      <c r="D7" s="5">
        <v>2580</v>
      </c>
      <c r="E7" s="5">
        <v>3012.5</v>
      </c>
      <c r="F7" s="5">
        <v>3057.5</v>
      </c>
      <c r="G7" s="5">
        <v>3120</v>
      </c>
      <c r="H7" s="5">
        <v>3045</v>
      </c>
      <c r="I7" s="5">
        <v>3110</v>
      </c>
      <c r="J7" s="5">
        <v>3095</v>
      </c>
      <c r="K7" s="5">
        <v>3165</v>
      </c>
      <c r="L7" s="5">
        <v>2515</v>
      </c>
      <c r="M7" s="5">
        <v>2400</v>
      </c>
      <c r="N7" s="5">
        <v>2970</v>
      </c>
      <c r="O7" s="5">
        <v>2870</v>
      </c>
      <c r="P7" s="5">
        <v>3030</v>
      </c>
      <c r="Q7" s="5">
        <v>3050</v>
      </c>
      <c r="R7" s="5">
        <v>3173.75</v>
      </c>
      <c r="S7" s="5">
        <v>3220</v>
      </c>
      <c r="T7" s="5">
        <v>3280</v>
      </c>
      <c r="U7" s="5">
        <v>3290</v>
      </c>
      <c r="V7" s="5">
        <v>3290</v>
      </c>
      <c r="W7" s="5">
        <v>3290</v>
      </c>
      <c r="X7" s="5">
        <v>3315</v>
      </c>
      <c r="Y7" s="5">
        <v>3335</v>
      </c>
      <c r="Z7" s="5">
        <v>3535</v>
      </c>
      <c r="AA7" s="5">
        <v>3570</v>
      </c>
      <c r="AB7" s="5">
        <v>3580</v>
      </c>
      <c r="AC7" s="5">
        <v>3510</v>
      </c>
      <c r="AD7" s="5">
        <v>3510</v>
      </c>
      <c r="AE7" s="5">
        <v>3510</v>
      </c>
      <c r="AF7" s="5">
        <v>3510</v>
      </c>
    </row>
    <row r="8" spans="1:32" ht="120" customHeight="1" x14ac:dyDescent="0.75">
      <c r="A8" s="4" t="s">
        <v>6</v>
      </c>
      <c r="B8" s="5">
        <v>2612.5</v>
      </c>
      <c r="C8" s="5">
        <v>2707.5</v>
      </c>
      <c r="D8" s="5">
        <v>2580</v>
      </c>
      <c r="E8" s="5">
        <v>3150</v>
      </c>
      <c r="F8" s="5">
        <v>3130</v>
      </c>
      <c r="G8" s="5">
        <v>3105</v>
      </c>
      <c r="H8" s="5">
        <v>3045</v>
      </c>
      <c r="I8" s="5">
        <v>3057.5</v>
      </c>
      <c r="J8" s="5">
        <v>3105</v>
      </c>
      <c r="K8" s="5">
        <v>3075</v>
      </c>
      <c r="L8" s="5">
        <v>2515</v>
      </c>
      <c r="M8" s="5">
        <v>2422.5</v>
      </c>
      <c r="N8" s="5">
        <v>2880</v>
      </c>
      <c r="O8" s="5">
        <v>2820</v>
      </c>
      <c r="P8" s="5">
        <v>3030</v>
      </c>
      <c r="Q8" s="5">
        <v>3050</v>
      </c>
      <c r="R8" s="5">
        <v>3250</v>
      </c>
      <c r="S8" s="5">
        <v>3220</v>
      </c>
      <c r="T8" s="5">
        <v>3280</v>
      </c>
      <c r="U8" s="5">
        <v>3290</v>
      </c>
      <c r="V8" s="5">
        <v>3290</v>
      </c>
      <c r="W8" s="5">
        <v>3290</v>
      </c>
      <c r="X8" s="5">
        <v>3315</v>
      </c>
      <c r="Y8" s="5">
        <v>3373.75</v>
      </c>
      <c r="Z8" s="5">
        <v>3535</v>
      </c>
      <c r="AA8" s="5">
        <v>3570</v>
      </c>
      <c r="AB8" s="5">
        <v>3580</v>
      </c>
      <c r="AC8" s="5">
        <v>3510</v>
      </c>
      <c r="AD8" s="5">
        <v>3510</v>
      </c>
      <c r="AE8" s="5">
        <v>3510</v>
      </c>
      <c r="AF8" s="5">
        <v>3510</v>
      </c>
    </row>
    <row r="9" spans="1:32" ht="120" customHeight="1" x14ac:dyDescent="0.75">
      <c r="A9" s="4" t="s">
        <v>7</v>
      </c>
      <c r="B9" s="5">
        <v>2670</v>
      </c>
      <c r="C9" s="5">
        <v>2730</v>
      </c>
      <c r="D9" s="5">
        <v>2615</v>
      </c>
      <c r="E9" s="5">
        <v>3130</v>
      </c>
      <c r="F9" s="5">
        <v>3130</v>
      </c>
      <c r="G9" s="5">
        <v>3105</v>
      </c>
      <c r="H9" s="5">
        <v>3052.5</v>
      </c>
      <c r="I9" s="5">
        <v>3045</v>
      </c>
      <c r="J9" s="5">
        <v>3077.5</v>
      </c>
      <c r="K9" s="5">
        <v>3075</v>
      </c>
      <c r="L9" s="5">
        <v>2515</v>
      </c>
      <c r="M9" s="5">
        <v>2430</v>
      </c>
      <c r="N9" s="5">
        <v>2835</v>
      </c>
      <c r="O9" s="5">
        <v>2820</v>
      </c>
      <c r="P9" s="5">
        <v>3030</v>
      </c>
      <c r="Q9" s="5">
        <v>3050</v>
      </c>
      <c r="R9" s="5">
        <v>3270</v>
      </c>
      <c r="S9" s="5">
        <v>3220</v>
      </c>
      <c r="T9" s="5">
        <v>3280</v>
      </c>
      <c r="U9" s="5">
        <v>3290</v>
      </c>
      <c r="V9" s="5">
        <v>3290</v>
      </c>
      <c r="W9" s="5">
        <v>3290</v>
      </c>
      <c r="X9" s="5">
        <v>3315</v>
      </c>
      <c r="Y9" s="5">
        <v>3433.75</v>
      </c>
      <c r="Z9" s="5">
        <v>3535</v>
      </c>
      <c r="AA9" s="5">
        <v>3570</v>
      </c>
      <c r="AB9" s="5">
        <v>3580</v>
      </c>
      <c r="AC9" s="5">
        <v>3510</v>
      </c>
      <c r="AD9" s="5">
        <v>3510</v>
      </c>
      <c r="AE9" s="5">
        <v>3510</v>
      </c>
      <c r="AF9" s="5">
        <v>3510</v>
      </c>
    </row>
    <row r="10" spans="1:32" ht="120" customHeight="1" x14ac:dyDescent="0.75">
      <c r="A10" s="4" t="s">
        <v>8</v>
      </c>
      <c r="B10" s="5">
        <v>2670</v>
      </c>
      <c r="C10" s="5">
        <v>2715</v>
      </c>
      <c r="D10" s="5">
        <v>2630</v>
      </c>
      <c r="E10" s="5">
        <v>3110</v>
      </c>
      <c r="F10" s="5">
        <v>3130</v>
      </c>
      <c r="G10" s="5">
        <v>3105</v>
      </c>
      <c r="H10" s="5">
        <v>3075</v>
      </c>
      <c r="I10" s="5">
        <v>3045</v>
      </c>
      <c r="J10" s="5">
        <v>3065</v>
      </c>
      <c r="K10" s="5">
        <v>3075</v>
      </c>
      <c r="L10" s="5">
        <v>2515</v>
      </c>
      <c r="M10" s="5">
        <v>2430</v>
      </c>
      <c r="N10" s="5">
        <v>2820</v>
      </c>
      <c r="O10" s="5">
        <v>2845</v>
      </c>
      <c r="P10" s="5">
        <v>3030</v>
      </c>
      <c r="Q10" s="5">
        <v>3050</v>
      </c>
      <c r="R10" s="5">
        <v>3270</v>
      </c>
      <c r="S10" s="5">
        <v>3222.5</v>
      </c>
      <c r="T10" s="5">
        <v>3280</v>
      </c>
      <c r="U10" s="5">
        <v>3290</v>
      </c>
      <c r="V10" s="5">
        <v>3290</v>
      </c>
      <c r="W10" s="5">
        <v>3290</v>
      </c>
      <c r="X10" s="5">
        <v>3315</v>
      </c>
      <c r="Y10" s="5">
        <v>3512.5</v>
      </c>
      <c r="Z10" s="5">
        <v>3535</v>
      </c>
      <c r="AA10" s="5">
        <v>3570</v>
      </c>
      <c r="AB10" s="5">
        <v>3580</v>
      </c>
      <c r="AC10" s="5">
        <v>3510</v>
      </c>
      <c r="AD10" s="5">
        <v>3510</v>
      </c>
      <c r="AE10" s="5">
        <v>3510</v>
      </c>
      <c r="AF10" s="5">
        <v>3510</v>
      </c>
    </row>
    <row r="11" spans="1:32" ht="120" customHeight="1" x14ac:dyDescent="0.75">
      <c r="A11" s="4" t="s">
        <v>9</v>
      </c>
      <c r="B11" s="5">
        <v>2670</v>
      </c>
      <c r="C11" s="5">
        <v>2700</v>
      </c>
      <c r="D11" s="5">
        <v>2630</v>
      </c>
      <c r="E11" s="5">
        <v>3102.5</v>
      </c>
      <c r="F11" s="5">
        <v>3152.5</v>
      </c>
      <c r="G11" s="5">
        <v>3112.5</v>
      </c>
      <c r="H11" s="5">
        <v>3075</v>
      </c>
      <c r="I11" s="5">
        <v>3060</v>
      </c>
      <c r="J11" s="5">
        <v>3065</v>
      </c>
      <c r="K11" s="5">
        <v>3065</v>
      </c>
      <c r="L11" s="5">
        <v>2515</v>
      </c>
      <c r="M11" s="5">
        <v>2430</v>
      </c>
      <c r="N11" s="5">
        <v>2820</v>
      </c>
      <c r="O11" s="5">
        <v>2870</v>
      </c>
      <c r="P11" s="5">
        <v>3030</v>
      </c>
      <c r="Q11" s="5">
        <v>3050</v>
      </c>
      <c r="R11" s="5">
        <v>3270</v>
      </c>
      <c r="S11" s="5">
        <v>3230</v>
      </c>
      <c r="T11" s="5">
        <v>3280</v>
      </c>
      <c r="U11" s="5">
        <v>3290</v>
      </c>
      <c r="V11" s="5">
        <v>3290</v>
      </c>
      <c r="W11" s="5">
        <v>3290</v>
      </c>
      <c r="X11" s="5">
        <v>3315</v>
      </c>
      <c r="Y11" s="5">
        <v>3535</v>
      </c>
      <c r="Z11" s="5">
        <v>3535</v>
      </c>
      <c r="AA11" s="5">
        <v>3570</v>
      </c>
      <c r="AB11" s="5">
        <v>3580</v>
      </c>
      <c r="AC11" s="5">
        <v>3510</v>
      </c>
      <c r="AD11" s="5">
        <v>3510</v>
      </c>
      <c r="AE11" s="5">
        <v>3510</v>
      </c>
      <c r="AF11" s="5">
        <v>3510</v>
      </c>
    </row>
    <row r="12" spans="1:32" ht="120" customHeight="1" x14ac:dyDescent="0.75">
      <c r="A12" s="4" t="s">
        <v>10</v>
      </c>
      <c r="B12" s="5">
        <v>2670</v>
      </c>
      <c r="C12" s="5">
        <v>2700</v>
      </c>
      <c r="D12" s="5">
        <v>2592.5</v>
      </c>
      <c r="E12" s="5">
        <v>3080</v>
      </c>
      <c r="F12" s="5">
        <v>3160</v>
      </c>
      <c r="G12" s="5">
        <v>3135</v>
      </c>
      <c r="H12" s="5">
        <v>3075</v>
      </c>
      <c r="I12" s="5">
        <v>3075</v>
      </c>
      <c r="J12" s="5">
        <v>3055</v>
      </c>
      <c r="K12" s="5">
        <v>3035</v>
      </c>
      <c r="L12" s="5">
        <v>2515</v>
      </c>
      <c r="M12" s="5">
        <v>2430</v>
      </c>
      <c r="N12" s="5">
        <v>2850</v>
      </c>
      <c r="O12" s="5">
        <v>2920</v>
      </c>
      <c r="P12" s="5">
        <v>3030</v>
      </c>
      <c r="Q12" s="5">
        <v>3050</v>
      </c>
      <c r="R12" s="5">
        <v>3270</v>
      </c>
      <c r="S12" s="5">
        <v>3230</v>
      </c>
      <c r="T12" s="5">
        <v>3280</v>
      </c>
      <c r="U12" s="5">
        <v>3290</v>
      </c>
      <c r="V12" s="5">
        <v>3290</v>
      </c>
      <c r="W12" s="5">
        <v>3290</v>
      </c>
      <c r="X12" s="5">
        <v>3315</v>
      </c>
      <c r="Y12" s="5">
        <v>3535</v>
      </c>
      <c r="Z12" s="5">
        <v>3535</v>
      </c>
      <c r="AA12" s="5">
        <v>3570</v>
      </c>
      <c r="AB12" s="5">
        <v>3580</v>
      </c>
      <c r="AC12" s="5">
        <v>3510</v>
      </c>
      <c r="AD12" s="5">
        <v>3510</v>
      </c>
      <c r="AE12" s="5">
        <v>3510</v>
      </c>
      <c r="AF12" s="5">
        <v>3510</v>
      </c>
    </row>
    <row r="13" spans="1:32" ht="120" customHeight="1" x14ac:dyDescent="0.75">
      <c r="A13" s="4" t="s">
        <v>11</v>
      </c>
      <c r="B13" s="5">
        <v>2670</v>
      </c>
      <c r="C13" s="5">
        <v>2700</v>
      </c>
      <c r="D13" s="5">
        <v>2580</v>
      </c>
      <c r="E13" s="5">
        <v>3080</v>
      </c>
      <c r="F13" s="5">
        <v>3105</v>
      </c>
      <c r="G13" s="5">
        <v>3135</v>
      </c>
      <c r="H13" s="5">
        <v>3075</v>
      </c>
      <c r="I13" s="5">
        <v>3122.5</v>
      </c>
      <c r="J13" s="5">
        <v>3022.5</v>
      </c>
      <c r="K13" s="5">
        <v>3020</v>
      </c>
      <c r="L13" s="5">
        <v>2515</v>
      </c>
      <c r="M13" s="5">
        <v>2430</v>
      </c>
      <c r="N13" s="5">
        <v>2880</v>
      </c>
      <c r="O13" s="5">
        <v>2970</v>
      </c>
      <c r="P13" s="5">
        <v>3030</v>
      </c>
      <c r="Q13" s="5">
        <v>3050</v>
      </c>
      <c r="R13" s="5">
        <v>3277.5</v>
      </c>
      <c r="S13" s="5">
        <v>3230</v>
      </c>
      <c r="T13" s="5">
        <v>3280</v>
      </c>
      <c r="U13" s="5">
        <v>3290</v>
      </c>
      <c r="V13" s="5">
        <v>3290</v>
      </c>
      <c r="W13" s="5">
        <v>3290</v>
      </c>
      <c r="X13" s="5">
        <v>3315</v>
      </c>
      <c r="Y13" s="5">
        <v>3535</v>
      </c>
      <c r="Z13" s="5">
        <v>3535</v>
      </c>
      <c r="AA13" s="5">
        <v>3570</v>
      </c>
      <c r="AB13" s="5">
        <v>3580</v>
      </c>
      <c r="AC13" s="5">
        <v>3510</v>
      </c>
      <c r="AD13" s="5">
        <v>3510</v>
      </c>
      <c r="AE13" s="5">
        <v>3510</v>
      </c>
      <c r="AF13" s="5">
        <v>3510</v>
      </c>
    </row>
    <row r="14" spans="1:32" ht="120" customHeight="1" x14ac:dyDescent="0.75">
      <c r="A14" s="4" t="s">
        <v>12</v>
      </c>
      <c r="B14" s="5">
        <v>2670</v>
      </c>
      <c r="C14" s="5">
        <v>2700</v>
      </c>
      <c r="D14" s="5">
        <v>2580</v>
      </c>
      <c r="E14" s="5">
        <v>3080</v>
      </c>
      <c r="F14" s="5">
        <v>3095</v>
      </c>
      <c r="G14" s="5">
        <v>3135</v>
      </c>
      <c r="H14" s="5">
        <v>3105</v>
      </c>
      <c r="I14" s="5">
        <v>3145</v>
      </c>
      <c r="J14" s="5">
        <v>3010</v>
      </c>
      <c r="K14" s="5">
        <v>2880</v>
      </c>
      <c r="L14" s="5">
        <v>2507.5</v>
      </c>
      <c r="M14" s="5">
        <v>2455</v>
      </c>
      <c r="N14" s="5">
        <v>2880</v>
      </c>
      <c r="O14" s="5">
        <v>2970</v>
      </c>
      <c r="P14" s="5">
        <v>3030</v>
      </c>
      <c r="Q14" s="5">
        <v>3050</v>
      </c>
      <c r="R14" s="5">
        <v>3280</v>
      </c>
      <c r="S14" s="5">
        <v>3230</v>
      </c>
      <c r="T14" s="5">
        <v>3280</v>
      </c>
      <c r="U14" s="5">
        <v>3290</v>
      </c>
      <c r="V14" s="5">
        <v>3290</v>
      </c>
      <c r="W14" s="5">
        <v>3290</v>
      </c>
      <c r="X14" s="5">
        <v>3315</v>
      </c>
      <c r="Y14" s="5">
        <v>3535</v>
      </c>
      <c r="Z14" s="5">
        <v>3535</v>
      </c>
      <c r="AA14" s="5">
        <v>3570</v>
      </c>
      <c r="AB14" s="5">
        <v>3580</v>
      </c>
      <c r="AC14" s="5">
        <v>3510</v>
      </c>
      <c r="AD14" s="5">
        <v>3510</v>
      </c>
      <c r="AE14" s="5">
        <v>3510</v>
      </c>
      <c r="AF14" s="5">
        <v>3510</v>
      </c>
    </row>
    <row r="15" spans="1:32" ht="120" customHeight="1" x14ac:dyDescent="0.75">
      <c r="A15" s="4" t="s">
        <v>13</v>
      </c>
      <c r="B15" s="5">
        <v>2670</v>
      </c>
      <c r="C15" s="5">
        <v>2700</v>
      </c>
      <c r="D15" s="5">
        <v>2580</v>
      </c>
      <c r="E15" s="5">
        <v>3080</v>
      </c>
      <c r="F15" s="5">
        <v>3065</v>
      </c>
      <c r="G15" s="5">
        <v>3115</v>
      </c>
      <c r="H15" s="5">
        <v>3105</v>
      </c>
      <c r="I15" s="5">
        <v>3130</v>
      </c>
      <c r="J15" s="5">
        <v>2980</v>
      </c>
      <c r="K15" s="5">
        <v>2612.5</v>
      </c>
      <c r="L15" s="5">
        <v>2485</v>
      </c>
      <c r="M15" s="5">
        <v>2555</v>
      </c>
      <c r="N15" s="5">
        <v>2880</v>
      </c>
      <c r="O15" s="5">
        <v>2970</v>
      </c>
      <c r="P15" s="5">
        <v>3030</v>
      </c>
      <c r="Q15" s="5">
        <v>3050</v>
      </c>
      <c r="R15" s="5">
        <v>3280</v>
      </c>
      <c r="S15" s="5">
        <v>3230</v>
      </c>
      <c r="T15" s="5">
        <v>3280</v>
      </c>
      <c r="U15" s="5">
        <v>3290</v>
      </c>
      <c r="V15" s="5">
        <v>3290</v>
      </c>
      <c r="W15" s="5">
        <v>3290</v>
      </c>
      <c r="X15" s="5">
        <v>3315</v>
      </c>
      <c r="Y15" s="5">
        <v>3535</v>
      </c>
      <c r="Z15" s="5">
        <v>3535</v>
      </c>
      <c r="AA15" s="5">
        <v>3570</v>
      </c>
      <c r="AB15" s="5">
        <v>3580</v>
      </c>
      <c r="AC15" s="5">
        <v>3510</v>
      </c>
      <c r="AD15" s="5">
        <v>3510</v>
      </c>
      <c r="AE15" s="5">
        <v>3510</v>
      </c>
      <c r="AF15" s="5">
        <v>3510</v>
      </c>
    </row>
    <row r="16" spans="1:32" ht="120" customHeight="1" x14ac:dyDescent="0.75">
      <c r="A16" s="4" t="s">
        <v>14</v>
      </c>
      <c r="B16" s="5">
        <v>2670</v>
      </c>
      <c r="C16" s="5">
        <v>2700</v>
      </c>
      <c r="D16" s="5">
        <v>2580</v>
      </c>
      <c r="E16" s="5">
        <v>3080</v>
      </c>
      <c r="F16" s="5">
        <v>3065</v>
      </c>
      <c r="G16" s="5">
        <v>3115</v>
      </c>
      <c r="H16" s="5">
        <v>3105</v>
      </c>
      <c r="I16" s="5">
        <v>3080</v>
      </c>
      <c r="J16" s="5">
        <v>2965</v>
      </c>
      <c r="K16" s="5">
        <v>2512.5</v>
      </c>
      <c r="L16" s="5">
        <v>2485</v>
      </c>
      <c r="M16" s="5">
        <v>2655</v>
      </c>
      <c r="N16" s="5">
        <v>2880</v>
      </c>
      <c r="O16" s="5">
        <v>2970</v>
      </c>
      <c r="P16" s="5">
        <v>3030</v>
      </c>
      <c r="Q16" s="5">
        <v>3050</v>
      </c>
      <c r="R16" s="5">
        <v>3280</v>
      </c>
      <c r="S16" s="5">
        <v>3230</v>
      </c>
      <c r="T16" s="5">
        <v>3280</v>
      </c>
      <c r="U16" s="5">
        <v>3290</v>
      </c>
      <c r="V16" s="5">
        <v>3290</v>
      </c>
      <c r="W16" s="5">
        <v>3290</v>
      </c>
      <c r="X16" s="5">
        <v>3315</v>
      </c>
      <c r="Y16" s="5">
        <v>3535</v>
      </c>
      <c r="Z16" s="5">
        <v>3535</v>
      </c>
      <c r="AA16" s="5">
        <v>3570</v>
      </c>
      <c r="AB16" s="5">
        <v>3580</v>
      </c>
      <c r="AC16" s="5">
        <v>3510</v>
      </c>
      <c r="AD16" s="5">
        <v>3510</v>
      </c>
      <c r="AE16" s="5">
        <v>3510</v>
      </c>
      <c r="AF16" s="5">
        <v>3510</v>
      </c>
    </row>
    <row r="17" spans="1:32" ht="120" customHeight="1" x14ac:dyDescent="0.75">
      <c r="A17" s="4" t="s">
        <v>15</v>
      </c>
      <c r="B17" s="5">
        <v>2670</v>
      </c>
      <c r="C17" s="5">
        <v>2700</v>
      </c>
      <c r="D17" s="5">
        <v>2560</v>
      </c>
      <c r="E17" s="5">
        <v>3117.5</v>
      </c>
      <c r="F17" s="5">
        <v>3055</v>
      </c>
      <c r="G17" s="5">
        <v>3115</v>
      </c>
      <c r="H17" s="5">
        <v>3095</v>
      </c>
      <c r="I17" s="5">
        <v>3065</v>
      </c>
      <c r="J17" s="5">
        <v>2935</v>
      </c>
      <c r="K17" s="5">
        <v>2535</v>
      </c>
      <c r="L17" s="5">
        <v>2507.5</v>
      </c>
      <c r="M17" s="5">
        <v>2767.5</v>
      </c>
      <c r="N17" s="5">
        <v>2880</v>
      </c>
      <c r="O17" s="5">
        <v>2970</v>
      </c>
      <c r="P17" s="5">
        <v>3030</v>
      </c>
      <c r="Q17" s="5">
        <v>3050</v>
      </c>
      <c r="R17" s="5">
        <v>3280</v>
      </c>
      <c r="S17" s="5">
        <v>3230</v>
      </c>
      <c r="T17" s="5">
        <v>3280</v>
      </c>
      <c r="U17" s="5">
        <v>3290</v>
      </c>
      <c r="V17" s="5">
        <v>3290</v>
      </c>
      <c r="W17" s="5">
        <v>3290</v>
      </c>
      <c r="X17" s="5">
        <v>3315</v>
      </c>
      <c r="Y17" s="5">
        <v>3535</v>
      </c>
      <c r="Z17" s="5">
        <v>3535</v>
      </c>
      <c r="AA17" s="5">
        <v>3570</v>
      </c>
      <c r="AB17" s="5">
        <v>3510</v>
      </c>
      <c r="AC17" s="5">
        <v>3510</v>
      </c>
      <c r="AD17" s="5">
        <v>3510</v>
      </c>
      <c r="AE17" s="5">
        <v>3510</v>
      </c>
      <c r="AF17" s="5">
        <v>3510</v>
      </c>
    </row>
    <row r="18" spans="1:32" ht="120" customHeight="1" x14ac:dyDescent="0.75">
      <c r="A18" s="4" t="s">
        <v>16</v>
      </c>
      <c r="B18" s="5">
        <v>2670</v>
      </c>
      <c r="C18" s="5">
        <v>2700</v>
      </c>
      <c r="D18" s="5">
        <v>2540</v>
      </c>
      <c r="E18" s="5">
        <v>3160</v>
      </c>
      <c r="F18" s="5">
        <v>3015</v>
      </c>
      <c r="G18" s="5">
        <v>3122.5</v>
      </c>
      <c r="H18" s="5">
        <v>3085</v>
      </c>
      <c r="I18" s="5">
        <v>3065</v>
      </c>
      <c r="J18" s="5">
        <v>2915</v>
      </c>
      <c r="K18" s="5">
        <v>2535</v>
      </c>
      <c r="L18" s="5">
        <v>2522.5</v>
      </c>
      <c r="M18" s="5">
        <v>2942.5</v>
      </c>
      <c r="N18" s="5">
        <v>2895</v>
      </c>
      <c r="O18" s="5">
        <v>2970</v>
      </c>
      <c r="P18" s="5">
        <v>3030</v>
      </c>
      <c r="Q18" s="5">
        <v>3050</v>
      </c>
      <c r="R18" s="5">
        <v>3280</v>
      </c>
      <c r="S18" s="5">
        <v>3230</v>
      </c>
      <c r="T18" s="5">
        <v>3280</v>
      </c>
      <c r="U18" s="5">
        <v>3290</v>
      </c>
      <c r="V18" s="5">
        <v>3290</v>
      </c>
      <c r="W18" s="5">
        <v>3290</v>
      </c>
      <c r="X18" s="5">
        <v>3315</v>
      </c>
      <c r="Y18" s="5">
        <v>3535</v>
      </c>
      <c r="Z18" s="5">
        <v>3535</v>
      </c>
      <c r="AA18" s="5">
        <v>3570</v>
      </c>
      <c r="AB18" s="5">
        <v>3510</v>
      </c>
      <c r="AC18" s="5">
        <v>3510</v>
      </c>
      <c r="AD18" s="5">
        <v>3510</v>
      </c>
      <c r="AE18" s="5">
        <v>3510</v>
      </c>
      <c r="AF18" s="5">
        <v>3510</v>
      </c>
    </row>
    <row r="19" spans="1:32" ht="120" customHeight="1" x14ac:dyDescent="0.75">
      <c r="A19" s="4" t="s">
        <v>17</v>
      </c>
      <c r="B19" s="5">
        <v>2670</v>
      </c>
      <c r="C19" s="5">
        <v>2687.5</v>
      </c>
      <c r="D19" s="5">
        <v>2540</v>
      </c>
      <c r="E19" s="5">
        <v>3175</v>
      </c>
      <c r="F19" s="5">
        <v>3037.5</v>
      </c>
      <c r="G19" s="5">
        <v>3145</v>
      </c>
      <c r="H19" s="5">
        <v>3085</v>
      </c>
      <c r="I19" s="5">
        <v>3065</v>
      </c>
      <c r="J19" s="5">
        <v>2920</v>
      </c>
      <c r="K19" s="5">
        <v>2535</v>
      </c>
      <c r="L19" s="5">
        <v>2340</v>
      </c>
      <c r="M19" s="5">
        <v>2945</v>
      </c>
      <c r="N19" s="5">
        <v>2910</v>
      </c>
      <c r="O19" s="5">
        <v>2970</v>
      </c>
      <c r="P19" s="5">
        <v>3030</v>
      </c>
      <c r="Q19" s="5">
        <v>3005</v>
      </c>
      <c r="R19" s="5">
        <v>3255</v>
      </c>
      <c r="S19" s="5">
        <v>3230</v>
      </c>
      <c r="T19" s="5">
        <v>3280</v>
      </c>
      <c r="U19" s="5">
        <v>3290</v>
      </c>
      <c r="V19" s="5">
        <v>3210</v>
      </c>
      <c r="W19" s="5">
        <v>3290</v>
      </c>
      <c r="X19" s="5">
        <v>3315</v>
      </c>
      <c r="Y19" s="5">
        <v>3535</v>
      </c>
      <c r="Z19" s="5">
        <v>3535</v>
      </c>
      <c r="AA19" s="5">
        <v>3570</v>
      </c>
      <c r="AB19" s="5">
        <v>3510</v>
      </c>
      <c r="AC19" s="5">
        <v>3485</v>
      </c>
      <c r="AD19" s="5">
        <v>3510</v>
      </c>
      <c r="AE19" s="5">
        <v>3485</v>
      </c>
      <c r="AF19" s="5">
        <v>3417.5</v>
      </c>
    </row>
    <row r="20" spans="1:32" ht="120" customHeight="1" x14ac:dyDescent="0.75">
      <c r="A20" s="4" t="s">
        <v>18</v>
      </c>
      <c r="B20" s="5">
        <v>2670</v>
      </c>
      <c r="C20" s="5">
        <v>2650</v>
      </c>
      <c r="D20" s="5">
        <v>2540</v>
      </c>
      <c r="E20" s="5">
        <v>3182.5</v>
      </c>
      <c r="F20" s="5">
        <v>3045</v>
      </c>
      <c r="G20" s="5">
        <v>3115</v>
      </c>
      <c r="H20" s="5">
        <v>3065</v>
      </c>
      <c r="I20" s="5">
        <v>3065</v>
      </c>
      <c r="J20" s="5">
        <v>2955</v>
      </c>
      <c r="K20" s="5">
        <v>2535</v>
      </c>
      <c r="L20" s="5">
        <v>2325</v>
      </c>
      <c r="M20" s="5">
        <v>2920</v>
      </c>
      <c r="N20" s="5">
        <v>2902.5</v>
      </c>
      <c r="O20" s="5">
        <v>3000</v>
      </c>
      <c r="P20" s="5">
        <v>3030</v>
      </c>
      <c r="Q20" s="5">
        <v>2990</v>
      </c>
      <c r="R20" s="5">
        <v>3237.5</v>
      </c>
      <c r="S20" s="5">
        <v>3230</v>
      </c>
      <c r="T20" s="5">
        <v>3280</v>
      </c>
      <c r="U20" s="5">
        <v>3290</v>
      </c>
      <c r="V20" s="5">
        <v>3210</v>
      </c>
      <c r="W20" s="5">
        <v>3290</v>
      </c>
      <c r="X20" s="5">
        <v>3315</v>
      </c>
      <c r="Y20" s="5">
        <v>3535</v>
      </c>
      <c r="Z20" s="5">
        <v>3535</v>
      </c>
      <c r="AA20" s="5">
        <v>3570</v>
      </c>
      <c r="AB20" s="5">
        <v>3510</v>
      </c>
      <c r="AC20" s="5">
        <v>3460</v>
      </c>
      <c r="AD20" s="5">
        <v>3510</v>
      </c>
      <c r="AE20" s="5">
        <v>3460</v>
      </c>
      <c r="AF20" s="5">
        <v>3460</v>
      </c>
    </row>
    <row r="21" spans="1:32" ht="120" customHeight="1" x14ac:dyDescent="0.75">
      <c r="A21" s="4" t="s">
        <v>19</v>
      </c>
      <c r="B21" s="5">
        <v>2625</v>
      </c>
      <c r="C21" s="5">
        <v>2650</v>
      </c>
      <c r="D21" s="5">
        <v>2521.25</v>
      </c>
      <c r="E21" s="5">
        <v>3155</v>
      </c>
      <c r="F21" s="5">
        <v>3045</v>
      </c>
      <c r="G21" s="5">
        <v>3115</v>
      </c>
      <c r="H21" s="5">
        <v>3042.5</v>
      </c>
      <c r="I21" s="5">
        <v>3025</v>
      </c>
      <c r="J21" s="5">
        <v>3012.5</v>
      </c>
      <c r="K21" s="5">
        <v>2520</v>
      </c>
      <c r="L21" s="5">
        <v>2320</v>
      </c>
      <c r="M21" s="5">
        <v>2920</v>
      </c>
      <c r="N21" s="5">
        <v>2880</v>
      </c>
      <c r="O21" s="5">
        <v>3000</v>
      </c>
      <c r="P21" s="5">
        <v>3030</v>
      </c>
      <c r="Q21" s="5">
        <v>2990</v>
      </c>
      <c r="R21" s="5">
        <v>3230</v>
      </c>
      <c r="S21" s="5">
        <v>3230</v>
      </c>
      <c r="T21" s="5">
        <v>3272.5</v>
      </c>
      <c r="U21" s="5">
        <v>3290</v>
      </c>
      <c r="V21" s="5">
        <v>3210</v>
      </c>
      <c r="W21" s="5">
        <v>3290</v>
      </c>
      <c r="X21" s="5">
        <v>3315</v>
      </c>
      <c r="Y21" s="5">
        <v>3535</v>
      </c>
      <c r="Z21" s="5">
        <v>3561.25</v>
      </c>
      <c r="AA21" s="5">
        <v>3580</v>
      </c>
      <c r="AB21" s="5">
        <v>3510</v>
      </c>
      <c r="AC21" s="5">
        <v>3510</v>
      </c>
      <c r="AD21" s="5">
        <v>3510</v>
      </c>
      <c r="AE21" s="5">
        <v>3460</v>
      </c>
      <c r="AF21" s="5">
        <v>3525</v>
      </c>
    </row>
    <row r="22" spans="1:32" ht="120" customHeight="1" x14ac:dyDescent="0.75">
      <c r="A22" s="4" t="s">
        <v>20</v>
      </c>
      <c r="B22" s="5">
        <v>2610</v>
      </c>
      <c r="C22" s="5">
        <v>2640</v>
      </c>
      <c r="D22" s="5">
        <v>2495</v>
      </c>
      <c r="E22" s="5">
        <v>3140</v>
      </c>
      <c r="F22" s="5">
        <v>3045</v>
      </c>
      <c r="G22" s="5">
        <v>3115</v>
      </c>
      <c r="H22" s="5">
        <v>3035</v>
      </c>
      <c r="I22" s="5">
        <v>3025</v>
      </c>
      <c r="J22" s="5">
        <v>3065</v>
      </c>
      <c r="K22" s="5">
        <v>2520</v>
      </c>
      <c r="L22" s="5">
        <v>2320</v>
      </c>
      <c r="M22" s="5">
        <v>2920</v>
      </c>
      <c r="N22" s="5">
        <v>2880</v>
      </c>
      <c r="O22" s="5">
        <v>3000</v>
      </c>
      <c r="P22" s="5">
        <v>3030</v>
      </c>
      <c r="Q22" s="5">
        <v>3012.5</v>
      </c>
      <c r="R22" s="5">
        <v>3230</v>
      </c>
      <c r="S22" s="5">
        <v>3242.5</v>
      </c>
      <c r="T22" s="5">
        <v>3247.5</v>
      </c>
      <c r="U22" s="5">
        <v>3290</v>
      </c>
      <c r="V22" s="5">
        <v>3217.5</v>
      </c>
      <c r="W22" s="5">
        <v>3290</v>
      </c>
      <c r="X22" s="5">
        <v>3315</v>
      </c>
      <c r="Y22" s="5">
        <v>3535</v>
      </c>
      <c r="Z22" s="5">
        <v>3570</v>
      </c>
      <c r="AA22" s="5">
        <v>3580</v>
      </c>
      <c r="AB22" s="5">
        <v>3510</v>
      </c>
      <c r="AC22" s="5">
        <v>3510</v>
      </c>
      <c r="AD22" s="5">
        <v>3510</v>
      </c>
      <c r="AE22" s="5">
        <v>3510</v>
      </c>
      <c r="AF22" s="5">
        <v>3560</v>
      </c>
    </row>
    <row r="23" spans="1:32" ht="120" customHeight="1" x14ac:dyDescent="0.75">
      <c r="A23" s="4" t="s">
        <v>21</v>
      </c>
      <c r="B23" s="5">
        <v>2610</v>
      </c>
      <c r="C23" s="5">
        <v>2610</v>
      </c>
      <c r="D23" s="5">
        <v>2495</v>
      </c>
      <c r="E23" s="5">
        <v>3140</v>
      </c>
      <c r="F23" s="5">
        <v>3045</v>
      </c>
      <c r="G23" s="5">
        <v>3120</v>
      </c>
      <c r="H23" s="5">
        <v>3065</v>
      </c>
      <c r="I23" s="5">
        <v>3025</v>
      </c>
      <c r="J23" s="5">
        <v>3065</v>
      </c>
      <c r="K23" s="5">
        <v>2520</v>
      </c>
      <c r="L23" s="5">
        <v>2320</v>
      </c>
      <c r="M23" s="5">
        <v>2920</v>
      </c>
      <c r="N23" s="5">
        <v>2880</v>
      </c>
      <c r="O23" s="5">
        <v>2992.5</v>
      </c>
      <c r="P23" s="5">
        <v>3030</v>
      </c>
      <c r="Q23" s="5">
        <v>3020</v>
      </c>
      <c r="R23" s="5">
        <v>3230</v>
      </c>
      <c r="S23" s="5">
        <v>3273.75</v>
      </c>
      <c r="T23" s="5">
        <v>3230</v>
      </c>
      <c r="U23" s="5">
        <v>3290</v>
      </c>
      <c r="V23" s="5">
        <v>3240</v>
      </c>
      <c r="W23" s="5">
        <v>3290</v>
      </c>
      <c r="X23" s="5">
        <v>3315</v>
      </c>
      <c r="Y23" s="5">
        <v>3535</v>
      </c>
      <c r="Z23" s="5">
        <v>3570</v>
      </c>
      <c r="AA23" s="5">
        <v>3580</v>
      </c>
      <c r="AB23" s="5">
        <v>3510</v>
      </c>
      <c r="AC23" s="5">
        <v>3510</v>
      </c>
      <c r="AD23" s="5">
        <v>3510</v>
      </c>
      <c r="AE23" s="5">
        <v>3510</v>
      </c>
      <c r="AF23" s="5">
        <v>3560</v>
      </c>
    </row>
    <row r="24" spans="1:32" ht="120" customHeight="1" x14ac:dyDescent="0.75">
      <c r="A24" s="4" t="s">
        <v>22</v>
      </c>
      <c r="B24" s="5">
        <v>2610</v>
      </c>
      <c r="C24" s="5">
        <v>2610</v>
      </c>
      <c r="D24" s="5">
        <v>2495</v>
      </c>
      <c r="E24" s="5">
        <v>3120</v>
      </c>
      <c r="F24" s="5">
        <v>3055</v>
      </c>
      <c r="G24" s="5">
        <v>3122.5</v>
      </c>
      <c r="H24" s="5">
        <v>3065</v>
      </c>
      <c r="I24" s="5">
        <v>3025</v>
      </c>
      <c r="J24" s="5">
        <v>3080</v>
      </c>
      <c r="K24" s="5">
        <v>2520</v>
      </c>
      <c r="L24" s="5">
        <v>2320</v>
      </c>
      <c r="M24" s="5">
        <v>2920</v>
      </c>
      <c r="N24" s="5">
        <v>2880</v>
      </c>
      <c r="O24" s="5">
        <v>2970</v>
      </c>
      <c r="P24" s="5">
        <v>3050</v>
      </c>
      <c r="Q24" s="5">
        <v>3020</v>
      </c>
      <c r="R24" s="5">
        <v>3230</v>
      </c>
      <c r="S24" s="5">
        <v>3280</v>
      </c>
      <c r="T24" s="5">
        <v>3230</v>
      </c>
      <c r="U24" s="5">
        <v>3290</v>
      </c>
      <c r="V24" s="5">
        <v>3240</v>
      </c>
      <c r="W24" s="5">
        <v>3290</v>
      </c>
      <c r="X24" s="5">
        <v>3315</v>
      </c>
      <c r="Y24" s="5">
        <v>3535</v>
      </c>
      <c r="Z24" s="5">
        <v>3570</v>
      </c>
      <c r="AA24" s="5">
        <v>3580</v>
      </c>
      <c r="AB24" s="5">
        <v>3510</v>
      </c>
      <c r="AC24" s="5">
        <v>3510</v>
      </c>
      <c r="AD24" s="5">
        <v>3510</v>
      </c>
      <c r="AE24" s="5">
        <v>3510</v>
      </c>
      <c r="AF24" s="5">
        <v>3560</v>
      </c>
    </row>
    <row r="25" spans="1:32" ht="120" customHeight="1" x14ac:dyDescent="0.75">
      <c r="A25" s="4" t="s">
        <v>23</v>
      </c>
      <c r="B25" s="5">
        <v>2610</v>
      </c>
      <c r="C25" s="5">
        <v>2610</v>
      </c>
      <c r="D25" s="5">
        <v>2495</v>
      </c>
      <c r="E25" s="5">
        <v>3120</v>
      </c>
      <c r="F25" s="5">
        <v>3085</v>
      </c>
      <c r="G25" s="5">
        <v>3085</v>
      </c>
      <c r="H25" s="5">
        <v>3085</v>
      </c>
      <c r="I25" s="5">
        <v>3025</v>
      </c>
      <c r="J25" s="5">
        <v>3125</v>
      </c>
      <c r="K25" s="5">
        <v>2520</v>
      </c>
      <c r="L25" s="5">
        <v>2320</v>
      </c>
      <c r="M25" s="5">
        <v>2920</v>
      </c>
      <c r="N25" s="5">
        <v>2880</v>
      </c>
      <c r="O25" s="5">
        <v>2977.5</v>
      </c>
      <c r="P25" s="5">
        <v>3070</v>
      </c>
      <c r="Q25" s="5">
        <v>3020</v>
      </c>
      <c r="R25" s="5">
        <v>3230</v>
      </c>
      <c r="S25" s="5">
        <v>3280</v>
      </c>
      <c r="T25" s="5">
        <v>3230</v>
      </c>
      <c r="U25" s="5">
        <v>3290</v>
      </c>
      <c r="V25" s="5">
        <v>3240</v>
      </c>
      <c r="W25" s="5">
        <v>3290</v>
      </c>
      <c r="X25" s="5">
        <v>3315</v>
      </c>
      <c r="Y25" s="5">
        <v>3535</v>
      </c>
      <c r="Z25" s="5">
        <v>3570</v>
      </c>
      <c r="AA25" s="5">
        <v>3580</v>
      </c>
      <c r="AB25" s="5">
        <v>3510</v>
      </c>
      <c r="AC25" s="5">
        <v>3510</v>
      </c>
      <c r="AD25" s="5">
        <v>3510</v>
      </c>
      <c r="AE25" s="5">
        <v>3510</v>
      </c>
      <c r="AF25" s="5">
        <v>3560</v>
      </c>
    </row>
    <row r="26" spans="1:32" ht="120" customHeight="1" x14ac:dyDescent="0.75">
      <c r="A26" s="4" t="s">
        <v>24</v>
      </c>
      <c r="B26" s="5">
        <v>2610</v>
      </c>
      <c r="C26" s="5">
        <v>2590</v>
      </c>
      <c r="D26" s="5">
        <v>2495</v>
      </c>
      <c r="E26" s="5">
        <v>3120</v>
      </c>
      <c r="F26" s="5">
        <v>3122.5</v>
      </c>
      <c r="G26" s="5">
        <v>3065</v>
      </c>
      <c r="H26" s="5">
        <v>3105</v>
      </c>
      <c r="I26" s="5">
        <v>3055</v>
      </c>
      <c r="J26" s="5">
        <v>3135</v>
      </c>
      <c r="K26" s="5">
        <v>2501.25</v>
      </c>
      <c r="L26" s="5">
        <v>2350</v>
      </c>
      <c r="M26" s="5">
        <v>2942.5</v>
      </c>
      <c r="N26" s="5">
        <v>2887.5</v>
      </c>
      <c r="O26" s="5">
        <v>3015</v>
      </c>
      <c r="P26" s="5">
        <v>3060</v>
      </c>
      <c r="Q26" s="5">
        <v>3020</v>
      </c>
      <c r="R26" s="5">
        <v>3230</v>
      </c>
      <c r="S26" s="5">
        <v>3280</v>
      </c>
      <c r="T26" s="5">
        <v>3230</v>
      </c>
      <c r="U26" s="5">
        <v>3290</v>
      </c>
      <c r="V26" s="5">
        <v>3240</v>
      </c>
      <c r="W26" s="5">
        <v>3290</v>
      </c>
      <c r="X26" s="5">
        <v>3315</v>
      </c>
      <c r="Y26" s="5">
        <v>3535</v>
      </c>
      <c r="Z26" s="5">
        <v>3570</v>
      </c>
      <c r="AA26" s="5">
        <v>3580</v>
      </c>
      <c r="AB26" s="5">
        <v>3510</v>
      </c>
      <c r="AC26" s="5">
        <v>3510</v>
      </c>
      <c r="AD26" s="5">
        <v>3510</v>
      </c>
      <c r="AE26" s="5">
        <v>3510</v>
      </c>
      <c r="AF26" s="5">
        <v>3560</v>
      </c>
    </row>
    <row r="27" spans="1:32" s="13" customFormat="1" ht="120" customHeight="1" x14ac:dyDescent="0.75">
      <c r="A27" s="14" t="s">
        <v>25</v>
      </c>
      <c r="B27" s="17">
        <f>SUM(B3:B26)</f>
        <v>62318.75</v>
      </c>
      <c r="C27" s="17">
        <f t="shared" ref="C27:AF27" si="1">SUM(C3:C26)</f>
        <v>64131.25</v>
      </c>
      <c r="D27" s="17">
        <f t="shared" si="1"/>
        <v>61337.5</v>
      </c>
      <c r="E27" s="17">
        <f t="shared" si="1"/>
        <v>73027.5</v>
      </c>
      <c r="F27" s="17">
        <f t="shared" si="1"/>
        <v>73847.5</v>
      </c>
      <c r="G27" s="17">
        <f t="shared" si="1"/>
        <v>74940</v>
      </c>
      <c r="H27" s="17">
        <f t="shared" si="1"/>
        <v>73670</v>
      </c>
      <c r="I27" s="17">
        <f t="shared" si="1"/>
        <v>73910</v>
      </c>
      <c r="J27" s="17">
        <f t="shared" si="1"/>
        <v>72915</v>
      </c>
      <c r="K27" s="17">
        <f t="shared" si="1"/>
        <v>67416.25</v>
      </c>
      <c r="L27" s="17">
        <f t="shared" si="1"/>
        <v>58657.5</v>
      </c>
      <c r="M27" s="17">
        <f t="shared" si="1"/>
        <v>63285</v>
      </c>
      <c r="N27" s="17">
        <f t="shared" si="1"/>
        <v>69435</v>
      </c>
      <c r="O27" s="17">
        <f t="shared" si="1"/>
        <v>70478.75</v>
      </c>
      <c r="P27" s="17">
        <f t="shared" si="1"/>
        <v>72810</v>
      </c>
      <c r="Q27" s="17">
        <f t="shared" si="1"/>
        <v>72882.5</v>
      </c>
      <c r="R27" s="17">
        <f t="shared" si="1"/>
        <v>77387.5</v>
      </c>
      <c r="S27" s="17">
        <f t="shared" si="1"/>
        <v>77648.75</v>
      </c>
      <c r="T27" s="17">
        <f t="shared" si="1"/>
        <v>78480</v>
      </c>
      <c r="U27" s="17">
        <f t="shared" si="1"/>
        <v>78960</v>
      </c>
      <c r="V27" s="17">
        <f t="shared" si="1"/>
        <v>78447.5</v>
      </c>
      <c r="W27" s="17">
        <f t="shared" si="1"/>
        <v>78960</v>
      </c>
      <c r="X27" s="17">
        <f t="shared" si="1"/>
        <v>79560</v>
      </c>
      <c r="Y27" s="17">
        <f t="shared" si="1"/>
        <v>83475</v>
      </c>
      <c r="Z27" s="17">
        <f t="shared" si="1"/>
        <v>85041.25</v>
      </c>
      <c r="AA27" s="17">
        <f t="shared" si="1"/>
        <v>85740</v>
      </c>
      <c r="AB27" s="17">
        <f t="shared" si="1"/>
        <v>85220</v>
      </c>
      <c r="AC27" s="17">
        <f t="shared" si="1"/>
        <v>84165</v>
      </c>
      <c r="AD27" s="17">
        <f t="shared" si="1"/>
        <v>84240</v>
      </c>
      <c r="AE27" s="17">
        <f t="shared" si="1"/>
        <v>84115</v>
      </c>
      <c r="AF27" s="17">
        <f t="shared" si="1"/>
        <v>84362.5</v>
      </c>
    </row>
    <row r="28" spans="1:32" s="13" customFormat="1" ht="120" customHeight="1" x14ac:dyDescent="0.75">
      <c r="A28" s="14" t="s">
        <v>26</v>
      </c>
      <c r="B28" s="17">
        <f>B27/1000</f>
        <v>62.318750000000001</v>
      </c>
      <c r="C28" s="17">
        <f t="shared" ref="C28:AF28" si="2">C27/1000</f>
        <v>64.131249999999994</v>
      </c>
      <c r="D28" s="17">
        <f t="shared" si="2"/>
        <v>61.337499999999999</v>
      </c>
      <c r="E28" s="17">
        <f t="shared" si="2"/>
        <v>73.027500000000003</v>
      </c>
      <c r="F28" s="17">
        <f t="shared" si="2"/>
        <v>73.847499999999997</v>
      </c>
      <c r="G28" s="17">
        <f t="shared" si="2"/>
        <v>74.94</v>
      </c>
      <c r="H28" s="17">
        <f t="shared" si="2"/>
        <v>73.67</v>
      </c>
      <c r="I28" s="17">
        <f t="shared" si="2"/>
        <v>73.91</v>
      </c>
      <c r="J28" s="17">
        <f t="shared" si="2"/>
        <v>72.915000000000006</v>
      </c>
      <c r="K28" s="17">
        <f t="shared" si="2"/>
        <v>67.416250000000005</v>
      </c>
      <c r="L28" s="17">
        <f t="shared" si="2"/>
        <v>58.657499999999999</v>
      </c>
      <c r="M28" s="17">
        <f t="shared" si="2"/>
        <v>63.284999999999997</v>
      </c>
      <c r="N28" s="17">
        <f t="shared" si="2"/>
        <v>69.435000000000002</v>
      </c>
      <c r="O28" s="17">
        <f t="shared" si="2"/>
        <v>70.478750000000005</v>
      </c>
      <c r="P28" s="17">
        <f t="shared" si="2"/>
        <v>72.81</v>
      </c>
      <c r="Q28" s="17">
        <f t="shared" si="2"/>
        <v>72.882499999999993</v>
      </c>
      <c r="R28" s="17">
        <f t="shared" si="2"/>
        <v>77.387500000000003</v>
      </c>
      <c r="S28" s="17">
        <f t="shared" si="2"/>
        <v>77.648750000000007</v>
      </c>
      <c r="T28" s="17">
        <f t="shared" si="2"/>
        <v>78.48</v>
      </c>
      <c r="U28" s="17">
        <f t="shared" si="2"/>
        <v>78.959999999999994</v>
      </c>
      <c r="V28" s="17">
        <f t="shared" si="2"/>
        <v>78.447500000000005</v>
      </c>
      <c r="W28" s="17">
        <f t="shared" si="2"/>
        <v>78.959999999999994</v>
      </c>
      <c r="X28" s="17">
        <f t="shared" si="2"/>
        <v>79.56</v>
      </c>
      <c r="Y28" s="17">
        <f t="shared" si="2"/>
        <v>83.474999999999994</v>
      </c>
      <c r="Z28" s="17">
        <f t="shared" si="2"/>
        <v>85.041250000000005</v>
      </c>
      <c r="AA28" s="17">
        <f t="shared" si="2"/>
        <v>85.74</v>
      </c>
      <c r="AB28" s="17">
        <f t="shared" si="2"/>
        <v>85.22</v>
      </c>
      <c r="AC28" s="17">
        <f t="shared" si="2"/>
        <v>84.165000000000006</v>
      </c>
      <c r="AD28" s="17">
        <f t="shared" si="2"/>
        <v>84.24</v>
      </c>
      <c r="AE28" s="17">
        <f t="shared" si="2"/>
        <v>84.114999999999995</v>
      </c>
      <c r="AF28" s="17">
        <f t="shared" si="2"/>
        <v>84.362499999999997</v>
      </c>
    </row>
    <row r="29" spans="1:32" s="10" customFormat="1" ht="120" customHeight="1" x14ac:dyDescent="0.75">
      <c r="A29" s="6" t="s">
        <v>27</v>
      </c>
      <c r="B29" s="7">
        <f>(SUM(B28:AF28))</f>
        <v>2330.8649999999998</v>
      </c>
      <c r="C29" s="6"/>
      <c r="D29" s="6" t="s">
        <v>28</v>
      </c>
      <c r="E29" s="7">
        <f>MAX(B3:AF26)</f>
        <v>3580</v>
      </c>
      <c r="F29" s="6"/>
      <c r="G29" s="6" t="s">
        <v>29</v>
      </c>
      <c r="H29" s="7">
        <f>MIN(B3:AF26)</f>
        <v>2295</v>
      </c>
      <c r="I29" s="6"/>
      <c r="J29" s="6" t="s">
        <v>30</v>
      </c>
      <c r="K29" s="7">
        <f>AVERAGE(B3:AF26)</f>
        <v>3132.8830645161293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</row>
    <row r="30" spans="1:32" x14ac:dyDescent="0.75"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</row>
    <row r="31" spans="1:32" x14ac:dyDescent="0.75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</row>
  </sheetData>
  <mergeCells count="1">
    <mergeCell ref="A1:Y1"/>
  </mergeCells>
  <pageMargins left="0" right="0" top="0.25" bottom="0.25" header="0.3" footer="0.3"/>
  <pageSetup paperSize="9" scale="1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AF31"/>
  <sheetViews>
    <sheetView view="pageBreakPreview" zoomScale="35" zoomScaleNormal="90" zoomScaleSheetLayoutView="35" workbookViewId="0">
      <selection sqref="A1:XFD1048576"/>
    </sheetView>
  </sheetViews>
  <sheetFormatPr defaultColWidth="9.140625" defaultRowHeight="59.25" x14ac:dyDescent="0.75"/>
  <cols>
    <col min="1" max="1" width="44.5703125" style="3" customWidth="1"/>
    <col min="2" max="31" width="44.7109375" style="3" customWidth="1"/>
    <col min="32" max="32" width="44.140625" style="3" customWidth="1"/>
    <col min="33" max="16384" width="9.140625" style="3"/>
  </cols>
  <sheetData>
    <row r="1" spans="1:32" ht="150" customHeight="1" x14ac:dyDescent="0.75">
      <c r="A1" s="50" t="s">
        <v>39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</row>
    <row r="2" spans="1:32" ht="120" customHeight="1" x14ac:dyDescent="0.75">
      <c r="A2" s="4" t="s">
        <v>0</v>
      </c>
      <c r="B2" s="23">
        <v>45200</v>
      </c>
      <c r="C2" s="23">
        <f>B2+1</f>
        <v>45201</v>
      </c>
      <c r="D2" s="23">
        <f t="shared" ref="D2:AF2" si="0">C2+1</f>
        <v>45202</v>
      </c>
      <c r="E2" s="23">
        <f t="shared" si="0"/>
        <v>45203</v>
      </c>
      <c r="F2" s="23">
        <f t="shared" si="0"/>
        <v>45204</v>
      </c>
      <c r="G2" s="23">
        <f t="shared" si="0"/>
        <v>45205</v>
      </c>
      <c r="H2" s="23">
        <f t="shared" si="0"/>
        <v>45206</v>
      </c>
      <c r="I2" s="23">
        <f t="shared" si="0"/>
        <v>45207</v>
      </c>
      <c r="J2" s="23">
        <f t="shared" si="0"/>
        <v>45208</v>
      </c>
      <c r="K2" s="23">
        <f t="shared" si="0"/>
        <v>45209</v>
      </c>
      <c r="L2" s="23">
        <f t="shared" si="0"/>
        <v>45210</v>
      </c>
      <c r="M2" s="23">
        <f t="shared" si="0"/>
        <v>45211</v>
      </c>
      <c r="N2" s="23">
        <f t="shared" si="0"/>
        <v>45212</v>
      </c>
      <c r="O2" s="23">
        <f t="shared" si="0"/>
        <v>45213</v>
      </c>
      <c r="P2" s="23">
        <f t="shared" si="0"/>
        <v>45214</v>
      </c>
      <c r="Q2" s="23">
        <f t="shared" si="0"/>
        <v>45215</v>
      </c>
      <c r="R2" s="23">
        <f t="shared" si="0"/>
        <v>45216</v>
      </c>
      <c r="S2" s="23">
        <f t="shared" si="0"/>
        <v>45217</v>
      </c>
      <c r="T2" s="23">
        <f t="shared" si="0"/>
        <v>45218</v>
      </c>
      <c r="U2" s="23">
        <f t="shared" si="0"/>
        <v>45219</v>
      </c>
      <c r="V2" s="23">
        <f t="shared" si="0"/>
        <v>45220</v>
      </c>
      <c r="W2" s="23">
        <f t="shared" si="0"/>
        <v>45221</v>
      </c>
      <c r="X2" s="23">
        <f t="shared" si="0"/>
        <v>45222</v>
      </c>
      <c r="Y2" s="23">
        <f t="shared" si="0"/>
        <v>45223</v>
      </c>
      <c r="Z2" s="23">
        <f t="shared" si="0"/>
        <v>45224</v>
      </c>
      <c r="AA2" s="23">
        <f t="shared" si="0"/>
        <v>45225</v>
      </c>
      <c r="AB2" s="23">
        <f t="shared" si="0"/>
        <v>45226</v>
      </c>
      <c r="AC2" s="23">
        <f t="shared" si="0"/>
        <v>45227</v>
      </c>
      <c r="AD2" s="23">
        <f t="shared" si="0"/>
        <v>45228</v>
      </c>
      <c r="AE2" s="23">
        <f t="shared" si="0"/>
        <v>45229</v>
      </c>
      <c r="AF2" s="23">
        <f t="shared" si="0"/>
        <v>45230</v>
      </c>
    </row>
    <row r="3" spans="1:32" ht="120" customHeight="1" x14ac:dyDescent="0.75">
      <c r="A3" s="4" t="s">
        <v>1</v>
      </c>
      <c r="B3" s="5">
        <v>2505</v>
      </c>
      <c r="C3" s="5">
        <v>2630</v>
      </c>
      <c r="D3" s="5">
        <v>2465</v>
      </c>
      <c r="E3" s="5">
        <v>2507.5</v>
      </c>
      <c r="F3" s="5">
        <v>3057.5</v>
      </c>
      <c r="G3" s="5">
        <v>3170</v>
      </c>
      <c r="H3" s="5">
        <v>3050</v>
      </c>
      <c r="I3" s="5">
        <v>3165</v>
      </c>
      <c r="J3" s="5">
        <v>3065</v>
      </c>
      <c r="K3" s="5">
        <v>3017.5</v>
      </c>
      <c r="L3" s="5">
        <v>2485</v>
      </c>
      <c r="M3" s="5">
        <v>2360</v>
      </c>
      <c r="N3" s="5">
        <v>2930</v>
      </c>
      <c r="O3" s="5">
        <v>2903.75</v>
      </c>
      <c r="P3" s="5">
        <v>2617.5</v>
      </c>
      <c r="Q3" s="5">
        <v>3055</v>
      </c>
      <c r="R3" s="5">
        <v>2024</v>
      </c>
      <c r="S3" s="5">
        <v>2610</v>
      </c>
      <c r="T3" s="5">
        <v>2296</v>
      </c>
      <c r="U3" s="5">
        <v>2364</v>
      </c>
      <c r="V3" s="5">
        <v>1953</v>
      </c>
      <c r="W3" s="5">
        <v>1754</v>
      </c>
      <c r="X3" s="5">
        <v>1729</v>
      </c>
      <c r="Y3" s="5">
        <v>1761.5</v>
      </c>
      <c r="Z3" s="5">
        <v>1874</v>
      </c>
      <c r="AA3" s="5">
        <v>1874</v>
      </c>
      <c r="AB3" s="5">
        <v>1969</v>
      </c>
      <c r="AC3" s="5">
        <v>1874</v>
      </c>
      <c r="AD3" s="5">
        <v>2024</v>
      </c>
      <c r="AE3" s="5">
        <v>1874</v>
      </c>
      <c r="AF3" s="5">
        <v>2024</v>
      </c>
    </row>
    <row r="4" spans="1:32" ht="120" customHeight="1" x14ac:dyDescent="0.75">
      <c r="A4" s="4" t="s">
        <v>2</v>
      </c>
      <c r="B4" s="5">
        <v>2295</v>
      </c>
      <c r="C4" s="5">
        <v>2617.5</v>
      </c>
      <c r="D4" s="5">
        <v>2471.25</v>
      </c>
      <c r="E4" s="5">
        <v>2570</v>
      </c>
      <c r="F4" s="5">
        <v>3050</v>
      </c>
      <c r="G4" s="5">
        <v>3185</v>
      </c>
      <c r="H4" s="5">
        <v>3045</v>
      </c>
      <c r="I4" s="5">
        <v>3165</v>
      </c>
      <c r="J4" s="5">
        <v>3065</v>
      </c>
      <c r="K4" s="5">
        <v>2143.5</v>
      </c>
      <c r="L4" s="5">
        <v>2475</v>
      </c>
      <c r="M4" s="5">
        <v>2370</v>
      </c>
      <c r="N4" s="5">
        <v>2645</v>
      </c>
      <c r="O4" s="5">
        <v>2922.5</v>
      </c>
      <c r="P4" s="5">
        <v>2660</v>
      </c>
      <c r="Q4" s="5">
        <v>2980</v>
      </c>
      <c r="R4" s="5">
        <v>2024</v>
      </c>
      <c r="S4" s="5">
        <v>2264.5</v>
      </c>
      <c r="T4" s="5">
        <v>1939</v>
      </c>
      <c r="U4" s="5">
        <v>2139</v>
      </c>
      <c r="V4" s="5">
        <v>1796.5</v>
      </c>
      <c r="W4" s="5">
        <v>1729</v>
      </c>
      <c r="X4" s="5">
        <v>1729</v>
      </c>
      <c r="Y4" s="5">
        <v>1729</v>
      </c>
      <c r="Z4" s="5">
        <v>1874</v>
      </c>
      <c r="AA4" s="5">
        <v>1874</v>
      </c>
      <c r="AB4" s="5">
        <v>1874</v>
      </c>
      <c r="AC4" s="5">
        <v>1874</v>
      </c>
      <c r="AD4" s="5">
        <v>1874</v>
      </c>
      <c r="AE4" s="5">
        <v>1874</v>
      </c>
      <c r="AF4" s="5">
        <v>1874</v>
      </c>
    </row>
    <row r="5" spans="1:32" ht="120" customHeight="1" x14ac:dyDescent="0.75">
      <c r="A5" s="4" t="s">
        <v>3</v>
      </c>
      <c r="B5" s="5">
        <v>2325</v>
      </c>
      <c r="C5" s="5">
        <v>2333.75</v>
      </c>
      <c r="D5" s="5">
        <v>2240</v>
      </c>
      <c r="E5" s="5">
        <v>2655</v>
      </c>
      <c r="F5" s="5">
        <v>3050</v>
      </c>
      <c r="G5" s="5">
        <v>3147.5</v>
      </c>
      <c r="H5" s="5">
        <v>3045</v>
      </c>
      <c r="I5" s="5">
        <v>3145</v>
      </c>
      <c r="J5" s="5">
        <v>3065</v>
      </c>
      <c r="K5" s="5">
        <v>2233</v>
      </c>
      <c r="L5" s="5">
        <v>2475</v>
      </c>
      <c r="M5" s="5">
        <v>2400</v>
      </c>
      <c r="N5" s="5">
        <v>2945</v>
      </c>
      <c r="O5" s="5">
        <v>2892.5</v>
      </c>
      <c r="P5" s="5">
        <v>2727.5</v>
      </c>
      <c r="Q5" s="5">
        <v>2360</v>
      </c>
      <c r="R5" s="5">
        <v>1941.5</v>
      </c>
      <c r="S5" s="5">
        <v>1981.5</v>
      </c>
      <c r="T5" s="5">
        <v>1729</v>
      </c>
      <c r="U5" s="5">
        <v>1784</v>
      </c>
      <c r="V5" s="5">
        <v>1729</v>
      </c>
      <c r="W5" s="5">
        <v>1729</v>
      </c>
      <c r="X5" s="5">
        <v>1729</v>
      </c>
      <c r="Y5" s="5">
        <v>1729</v>
      </c>
      <c r="Z5" s="5">
        <v>1874</v>
      </c>
      <c r="AA5" s="5">
        <v>1874</v>
      </c>
      <c r="AB5" s="5">
        <v>1874</v>
      </c>
      <c r="AC5" s="5">
        <v>1874</v>
      </c>
      <c r="AD5" s="5">
        <v>1874</v>
      </c>
      <c r="AE5" s="5">
        <v>1874</v>
      </c>
      <c r="AF5" s="5">
        <v>1899</v>
      </c>
    </row>
    <row r="6" spans="1:32" ht="120" customHeight="1" x14ac:dyDescent="0.75">
      <c r="A6" s="4" t="s">
        <v>4</v>
      </c>
      <c r="B6" s="5">
        <v>2375</v>
      </c>
      <c r="C6" s="5">
        <v>2365</v>
      </c>
      <c r="D6" s="5">
        <v>2190</v>
      </c>
      <c r="E6" s="5">
        <v>2780</v>
      </c>
      <c r="F6" s="5">
        <v>3050</v>
      </c>
      <c r="G6" s="5">
        <v>3135</v>
      </c>
      <c r="H6" s="5">
        <v>2995</v>
      </c>
      <c r="I6" s="5">
        <v>3125</v>
      </c>
      <c r="J6" s="5">
        <v>3072.5</v>
      </c>
      <c r="K6" s="5">
        <v>2610</v>
      </c>
      <c r="L6" s="5">
        <v>2495</v>
      </c>
      <c r="M6" s="5">
        <v>2400</v>
      </c>
      <c r="N6" s="5">
        <v>2945</v>
      </c>
      <c r="O6" s="5">
        <v>2752.5</v>
      </c>
      <c r="P6" s="5">
        <v>1976</v>
      </c>
      <c r="Q6" s="5">
        <v>2000</v>
      </c>
      <c r="R6" s="5">
        <v>1750.25</v>
      </c>
      <c r="S6" s="5">
        <v>1984</v>
      </c>
      <c r="T6" s="5">
        <v>1729</v>
      </c>
      <c r="U6" s="5">
        <v>1824</v>
      </c>
      <c r="V6" s="5">
        <v>1729</v>
      </c>
      <c r="W6" s="5">
        <v>1729</v>
      </c>
      <c r="X6" s="5">
        <v>1729</v>
      </c>
      <c r="Y6" s="5">
        <v>1729</v>
      </c>
      <c r="Z6" s="5">
        <v>1874</v>
      </c>
      <c r="AA6" s="5">
        <v>1874</v>
      </c>
      <c r="AB6" s="5">
        <v>1874</v>
      </c>
      <c r="AC6" s="5">
        <v>1874</v>
      </c>
      <c r="AD6" s="5">
        <v>1874</v>
      </c>
      <c r="AE6" s="5">
        <v>1874</v>
      </c>
      <c r="AF6" s="5">
        <v>2089</v>
      </c>
    </row>
    <row r="7" spans="1:32" ht="120" customHeight="1" x14ac:dyDescent="0.75">
      <c r="A7" s="4" t="s">
        <v>5</v>
      </c>
      <c r="B7" s="5">
        <v>2491.25</v>
      </c>
      <c r="C7" s="5">
        <v>2567.5</v>
      </c>
      <c r="D7" s="5">
        <v>2240</v>
      </c>
      <c r="E7" s="5">
        <v>2981.25</v>
      </c>
      <c r="F7" s="5">
        <v>3057.5</v>
      </c>
      <c r="G7" s="5">
        <v>3120</v>
      </c>
      <c r="H7" s="5">
        <v>3045</v>
      </c>
      <c r="I7" s="5">
        <v>3110</v>
      </c>
      <c r="J7" s="5">
        <v>3095</v>
      </c>
      <c r="K7" s="5">
        <v>3022.5</v>
      </c>
      <c r="L7" s="5">
        <v>2515</v>
      </c>
      <c r="M7" s="5">
        <v>2400</v>
      </c>
      <c r="N7" s="5">
        <v>2830</v>
      </c>
      <c r="O7" s="5">
        <v>2732.5</v>
      </c>
      <c r="P7" s="5">
        <v>1954</v>
      </c>
      <c r="Q7" s="5">
        <v>2100</v>
      </c>
      <c r="R7" s="5">
        <v>1807.75</v>
      </c>
      <c r="S7" s="5">
        <v>1986.5</v>
      </c>
      <c r="T7" s="5">
        <v>1754</v>
      </c>
      <c r="U7" s="5">
        <v>2089</v>
      </c>
      <c r="V7" s="5">
        <v>1729</v>
      </c>
      <c r="W7" s="5">
        <v>1729</v>
      </c>
      <c r="X7" s="5">
        <v>1729</v>
      </c>
      <c r="Y7" s="5">
        <v>1749</v>
      </c>
      <c r="Z7" s="5">
        <v>1874</v>
      </c>
      <c r="AA7" s="5">
        <v>1924</v>
      </c>
      <c r="AB7" s="5">
        <v>1889</v>
      </c>
      <c r="AC7" s="5">
        <v>1874</v>
      </c>
      <c r="AD7" s="5">
        <v>1899</v>
      </c>
      <c r="AE7" s="5">
        <v>1874</v>
      </c>
      <c r="AF7" s="5">
        <v>2084</v>
      </c>
    </row>
    <row r="8" spans="1:32" ht="120" customHeight="1" x14ac:dyDescent="0.75">
      <c r="A8" s="4" t="s">
        <v>6</v>
      </c>
      <c r="B8" s="5">
        <v>2612.5</v>
      </c>
      <c r="C8" s="5">
        <v>2701.25</v>
      </c>
      <c r="D8" s="5">
        <v>2537.5</v>
      </c>
      <c r="E8" s="5">
        <v>3150</v>
      </c>
      <c r="F8" s="5">
        <v>3130</v>
      </c>
      <c r="G8" s="5">
        <v>3105</v>
      </c>
      <c r="H8" s="5">
        <v>3045</v>
      </c>
      <c r="I8" s="5">
        <v>3057.5</v>
      </c>
      <c r="J8" s="5">
        <v>3105</v>
      </c>
      <c r="K8" s="5">
        <v>3075</v>
      </c>
      <c r="L8" s="5">
        <v>2515</v>
      </c>
      <c r="M8" s="5">
        <v>2422.5</v>
      </c>
      <c r="N8" s="5">
        <v>2880</v>
      </c>
      <c r="O8" s="5">
        <v>2820</v>
      </c>
      <c r="P8" s="5">
        <v>1854</v>
      </c>
      <c r="Q8" s="5">
        <v>2595</v>
      </c>
      <c r="R8" s="5">
        <v>1861.5</v>
      </c>
      <c r="S8" s="5">
        <v>2129</v>
      </c>
      <c r="T8" s="5">
        <v>2380</v>
      </c>
      <c r="U8" s="5">
        <v>2734</v>
      </c>
      <c r="V8" s="5">
        <v>1864</v>
      </c>
      <c r="W8" s="5">
        <v>1816.5</v>
      </c>
      <c r="X8" s="5">
        <v>1729</v>
      </c>
      <c r="Y8" s="5">
        <v>1787.75</v>
      </c>
      <c r="Z8" s="5">
        <v>1939</v>
      </c>
      <c r="AA8" s="5">
        <v>2164</v>
      </c>
      <c r="AB8" s="5">
        <v>2099</v>
      </c>
      <c r="AC8" s="5">
        <v>1984</v>
      </c>
      <c r="AD8" s="5">
        <v>2124</v>
      </c>
      <c r="AE8" s="5">
        <v>1994</v>
      </c>
      <c r="AF8" s="5">
        <v>2384</v>
      </c>
    </row>
    <row r="9" spans="1:32" ht="120" customHeight="1" x14ac:dyDescent="0.75">
      <c r="A9" s="4" t="s">
        <v>7</v>
      </c>
      <c r="B9" s="5">
        <v>2670</v>
      </c>
      <c r="C9" s="5">
        <v>2730</v>
      </c>
      <c r="D9" s="5">
        <v>2615</v>
      </c>
      <c r="E9" s="5">
        <v>3130</v>
      </c>
      <c r="F9" s="5">
        <v>3130</v>
      </c>
      <c r="G9" s="5">
        <v>3105</v>
      </c>
      <c r="H9" s="5">
        <v>3052.5</v>
      </c>
      <c r="I9" s="5">
        <v>3045</v>
      </c>
      <c r="J9" s="5">
        <v>3077.5</v>
      </c>
      <c r="K9" s="5">
        <v>3075</v>
      </c>
      <c r="L9" s="5">
        <v>2515</v>
      </c>
      <c r="M9" s="5">
        <v>2430</v>
      </c>
      <c r="N9" s="5">
        <v>2835</v>
      </c>
      <c r="O9" s="5">
        <v>2820</v>
      </c>
      <c r="P9" s="5">
        <v>1589</v>
      </c>
      <c r="Q9" s="5">
        <v>2059.5</v>
      </c>
      <c r="R9" s="5">
        <v>2202</v>
      </c>
      <c r="S9" s="5">
        <v>1954</v>
      </c>
      <c r="T9" s="5">
        <v>2717.5</v>
      </c>
      <c r="U9" s="5">
        <v>3232</v>
      </c>
      <c r="V9" s="5">
        <v>2209</v>
      </c>
      <c r="W9" s="5">
        <v>1879</v>
      </c>
      <c r="X9" s="5">
        <v>1804</v>
      </c>
      <c r="Y9" s="5">
        <v>1872.75</v>
      </c>
      <c r="Z9" s="5">
        <v>2229</v>
      </c>
      <c r="AA9" s="5">
        <v>2537</v>
      </c>
      <c r="AB9" s="5">
        <v>2496</v>
      </c>
      <c r="AC9" s="5">
        <v>2189</v>
      </c>
      <c r="AD9" s="5">
        <v>2189</v>
      </c>
      <c r="AE9" s="5">
        <v>2205.5</v>
      </c>
      <c r="AF9" s="5">
        <v>2612</v>
      </c>
    </row>
    <row r="10" spans="1:32" ht="120" customHeight="1" x14ac:dyDescent="0.75">
      <c r="A10" s="4" t="s">
        <v>8</v>
      </c>
      <c r="B10" s="5">
        <v>2670</v>
      </c>
      <c r="C10" s="5">
        <v>2715</v>
      </c>
      <c r="D10" s="5">
        <v>2630</v>
      </c>
      <c r="E10" s="5">
        <v>3110</v>
      </c>
      <c r="F10" s="5">
        <v>3130</v>
      </c>
      <c r="G10" s="5">
        <v>3105</v>
      </c>
      <c r="H10" s="5">
        <v>3075</v>
      </c>
      <c r="I10" s="5">
        <v>3045</v>
      </c>
      <c r="J10" s="5">
        <v>3065</v>
      </c>
      <c r="K10" s="5">
        <v>3075</v>
      </c>
      <c r="L10" s="5">
        <v>2515</v>
      </c>
      <c r="M10" s="5">
        <v>2430</v>
      </c>
      <c r="N10" s="5">
        <v>2820</v>
      </c>
      <c r="O10" s="5">
        <v>2845</v>
      </c>
      <c r="P10" s="5">
        <v>1584</v>
      </c>
      <c r="Q10" s="5">
        <v>1611.5</v>
      </c>
      <c r="R10" s="5">
        <v>2415.5</v>
      </c>
      <c r="S10" s="5">
        <v>2171</v>
      </c>
      <c r="T10" s="5">
        <v>2725</v>
      </c>
      <c r="U10" s="5">
        <v>3290</v>
      </c>
      <c r="V10" s="5">
        <v>2607</v>
      </c>
      <c r="W10" s="5">
        <v>2214</v>
      </c>
      <c r="X10" s="5">
        <v>2379</v>
      </c>
      <c r="Y10" s="5">
        <v>2343.5</v>
      </c>
      <c r="Z10" s="5">
        <v>2562</v>
      </c>
      <c r="AA10" s="5">
        <v>3015</v>
      </c>
      <c r="AB10" s="5">
        <v>3255</v>
      </c>
      <c r="AC10" s="5">
        <v>2522</v>
      </c>
      <c r="AD10" s="5">
        <v>2591</v>
      </c>
      <c r="AE10" s="5">
        <v>2785</v>
      </c>
      <c r="AF10" s="5">
        <v>3102.5</v>
      </c>
    </row>
    <row r="11" spans="1:32" ht="120" customHeight="1" x14ac:dyDescent="0.75">
      <c r="A11" s="4" t="s">
        <v>9</v>
      </c>
      <c r="B11" s="5">
        <v>2525</v>
      </c>
      <c r="C11" s="5">
        <v>2400</v>
      </c>
      <c r="D11" s="5">
        <v>2630</v>
      </c>
      <c r="E11" s="5">
        <v>3102.5</v>
      </c>
      <c r="F11" s="5">
        <v>3152.5</v>
      </c>
      <c r="G11" s="5">
        <v>3112.5</v>
      </c>
      <c r="H11" s="5">
        <v>3075</v>
      </c>
      <c r="I11" s="5">
        <v>3060</v>
      </c>
      <c r="J11" s="5">
        <v>3065</v>
      </c>
      <c r="K11" s="5">
        <v>3050</v>
      </c>
      <c r="L11" s="5">
        <v>2515</v>
      </c>
      <c r="M11" s="5">
        <v>2430</v>
      </c>
      <c r="N11" s="5">
        <v>2820</v>
      </c>
      <c r="O11" s="5">
        <v>2870</v>
      </c>
      <c r="P11" s="5">
        <v>1584</v>
      </c>
      <c r="Q11" s="5">
        <v>1584</v>
      </c>
      <c r="R11" s="5">
        <v>2214</v>
      </c>
      <c r="S11" s="5">
        <v>1890.5</v>
      </c>
      <c r="T11" s="5">
        <v>2190.5</v>
      </c>
      <c r="U11" s="5">
        <v>2963.75</v>
      </c>
      <c r="V11" s="5">
        <v>2452</v>
      </c>
      <c r="W11" s="5">
        <v>2264</v>
      </c>
      <c r="X11" s="5">
        <v>2354.5</v>
      </c>
      <c r="Y11" s="5">
        <v>2475.5</v>
      </c>
      <c r="Z11" s="5">
        <v>2409</v>
      </c>
      <c r="AA11" s="5">
        <v>2797.5</v>
      </c>
      <c r="AB11" s="5">
        <v>2752.5</v>
      </c>
      <c r="AC11" s="5">
        <v>2975</v>
      </c>
      <c r="AD11" s="5">
        <v>2785</v>
      </c>
      <c r="AE11" s="5">
        <v>2810</v>
      </c>
      <c r="AF11" s="5">
        <v>2987.5</v>
      </c>
    </row>
    <row r="12" spans="1:32" ht="120" customHeight="1" x14ac:dyDescent="0.75">
      <c r="A12" s="4" t="s">
        <v>10</v>
      </c>
      <c r="B12" s="5">
        <v>2272.5</v>
      </c>
      <c r="C12" s="5">
        <v>2215</v>
      </c>
      <c r="D12" s="5">
        <v>2592.5</v>
      </c>
      <c r="E12" s="5">
        <v>3080</v>
      </c>
      <c r="F12" s="5">
        <v>3160</v>
      </c>
      <c r="G12" s="5">
        <v>3135</v>
      </c>
      <c r="H12" s="5">
        <v>3075</v>
      </c>
      <c r="I12" s="5">
        <v>3075</v>
      </c>
      <c r="J12" s="5">
        <v>3055</v>
      </c>
      <c r="K12" s="5">
        <v>2902.5</v>
      </c>
      <c r="L12" s="5">
        <v>2515</v>
      </c>
      <c r="M12" s="5">
        <v>2230</v>
      </c>
      <c r="N12" s="5">
        <v>2850</v>
      </c>
      <c r="O12" s="5">
        <v>2920</v>
      </c>
      <c r="P12" s="5">
        <v>1584</v>
      </c>
      <c r="Q12" s="5">
        <v>1784</v>
      </c>
      <c r="R12" s="5">
        <v>2189</v>
      </c>
      <c r="S12" s="5">
        <v>1729</v>
      </c>
      <c r="T12" s="5">
        <v>2029</v>
      </c>
      <c r="U12" s="5">
        <v>2540</v>
      </c>
      <c r="V12" s="5">
        <v>2580</v>
      </c>
      <c r="W12" s="5">
        <v>2274</v>
      </c>
      <c r="X12" s="5">
        <v>2492</v>
      </c>
      <c r="Y12" s="5">
        <v>2134</v>
      </c>
      <c r="Z12" s="5">
        <v>2578</v>
      </c>
      <c r="AA12" s="5">
        <v>2656</v>
      </c>
      <c r="AB12" s="5">
        <v>2815</v>
      </c>
      <c r="AC12" s="5">
        <v>3000</v>
      </c>
      <c r="AD12" s="5">
        <v>2365.5</v>
      </c>
      <c r="AE12" s="5">
        <v>2735</v>
      </c>
      <c r="AF12" s="5">
        <v>2872.5</v>
      </c>
    </row>
    <row r="13" spans="1:32" ht="120" customHeight="1" x14ac:dyDescent="0.75">
      <c r="A13" s="4" t="s">
        <v>11</v>
      </c>
      <c r="B13" s="5">
        <v>2250</v>
      </c>
      <c r="C13" s="5">
        <v>1985.5</v>
      </c>
      <c r="D13" s="5">
        <v>2580</v>
      </c>
      <c r="E13" s="5">
        <v>3080</v>
      </c>
      <c r="F13" s="5">
        <v>3105</v>
      </c>
      <c r="G13" s="5">
        <v>3135</v>
      </c>
      <c r="H13" s="5">
        <v>3075</v>
      </c>
      <c r="I13" s="5">
        <v>3122.5</v>
      </c>
      <c r="J13" s="5">
        <v>3022.5</v>
      </c>
      <c r="K13" s="5">
        <v>3020</v>
      </c>
      <c r="L13" s="5">
        <v>2515</v>
      </c>
      <c r="M13" s="5">
        <v>2430</v>
      </c>
      <c r="N13" s="5">
        <v>2880</v>
      </c>
      <c r="O13" s="5">
        <v>2970</v>
      </c>
      <c r="P13" s="5">
        <v>1584</v>
      </c>
      <c r="Q13" s="5">
        <v>1584</v>
      </c>
      <c r="R13" s="5">
        <v>1989</v>
      </c>
      <c r="S13" s="5">
        <v>1729</v>
      </c>
      <c r="T13" s="5">
        <v>2019</v>
      </c>
      <c r="U13" s="5">
        <v>2389</v>
      </c>
      <c r="V13" s="5">
        <v>2590</v>
      </c>
      <c r="W13" s="5">
        <v>2069</v>
      </c>
      <c r="X13" s="5">
        <v>2370.5</v>
      </c>
      <c r="Y13" s="5">
        <v>1876.5</v>
      </c>
      <c r="Z13" s="5">
        <v>2244</v>
      </c>
      <c r="AA13" s="5">
        <v>2509</v>
      </c>
      <c r="AB13" s="5">
        <v>2695</v>
      </c>
      <c r="AC13" s="5">
        <v>2850</v>
      </c>
      <c r="AD13" s="5">
        <v>2159</v>
      </c>
      <c r="AE13" s="5">
        <v>2534</v>
      </c>
      <c r="AF13" s="5">
        <v>2597</v>
      </c>
    </row>
    <row r="14" spans="1:32" ht="120" customHeight="1" x14ac:dyDescent="0.75">
      <c r="A14" s="4" t="s">
        <v>12</v>
      </c>
      <c r="B14" s="5">
        <v>1969.5</v>
      </c>
      <c r="C14" s="5">
        <v>1606</v>
      </c>
      <c r="D14" s="5">
        <v>2416.25</v>
      </c>
      <c r="E14" s="5">
        <v>3080</v>
      </c>
      <c r="F14" s="5">
        <v>3095</v>
      </c>
      <c r="G14" s="5">
        <v>3135</v>
      </c>
      <c r="H14" s="5">
        <v>3105</v>
      </c>
      <c r="I14" s="5">
        <v>3145</v>
      </c>
      <c r="J14" s="5">
        <v>3010</v>
      </c>
      <c r="K14" s="5">
        <v>2880</v>
      </c>
      <c r="L14" s="5">
        <v>2507.5</v>
      </c>
      <c r="M14" s="5">
        <v>2315</v>
      </c>
      <c r="N14" s="5">
        <v>2880</v>
      </c>
      <c r="O14" s="5">
        <v>2835</v>
      </c>
      <c r="P14" s="5">
        <v>1584</v>
      </c>
      <c r="Q14" s="5">
        <v>1634</v>
      </c>
      <c r="R14" s="5">
        <v>1744</v>
      </c>
      <c r="S14" s="5">
        <v>1741.5</v>
      </c>
      <c r="T14" s="5">
        <v>1784</v>
      </c>
      <c r="U14" s="5">
        <v>2334</v>
      </c>
      <c r="V14" s="5">
        <v>2408</v>
      </c>
      <c r="W14" s="5">
        <v>1834</v>
      </c>
      <c r="X14" s="5">
        <v>2069</v>
      </c>
      <c r="Y14" s="5">
        <v>1874</v>
      </c>
      <c r="Z14" s="5">
        <v>2084</v>
      </c>
      <c r="AA14" s="5">
        <v>2259</v>
      </c>
      <c r="AB14" s="5">
        <v>2209</v>
      </c>
      <c r="AC14" s="5">
        <v>2550.5</v>
      </c>
      <c r="AD14" s="5">
        <v>1889</v>
      </c>
      <c r="AE14" s="5">
        <v>2434</v>
      </c>
      <c r="AF14" s="5">
        <v>2384</v>
      </c>
    </row>
    <row r="15" spans="1:32" ht="120" customHeight="1" x14ac:dyDescent="0.75">
      <c r="A15" s="4" t="s">
        <v>13</v>
      </c>
      <c r="B15" s="5">
        <v>1896</v>
      </c>
      <c r="C15" s="5">
        <v>1481</v>
      </c>
      <c r="D15" s="5">
        <v>2102</v>
      </c>
      <c r="E15" s="5">
        <v>3080</v>
      </c>
      <c r="F15" s="5">
        <v>3065</v>
      </c>
      <c r="G15" s="5">
        <v>3115</v>
      </c>
      <c r="H15" s="5">
        <v>3105</v>
      </c>
      <c r="I15" s="5">
        <v>3130</v>
      </c>
      <c r="J15" s="5">
        <v>2980</v>
      </c>
      <c r="K15" s="5">
        <v>2612.5</v>
      </c>
      <c r="L15" s="5">
        <v>2485</v>
      </c>
      <c r="M15" s="5">
        <v>2019</v>
      </c>
      <c r="N15" s="5">
        <v>2830</v>
      </c>
      <c r="O15" s="5">
        <v>2575</v>
      </c>
      <c r="P15" s="5">
        <v>1584</v>
      </c>
      <c r="Q15" s="5">
        <v>1684</v>
      </c>
      <c r="R15" s="5">
        <v>1729</v>
      </c>
      <c r="S15" s="5">
        <v>1979</v>
      </c>
      <c r="T15" s="5">
        <v>1729</v>
      </c>
      <c r="U15" s="5">
        <v>2129</v>
      </c>
      <c r="V15" s="5">
        <v>2199</v>
      </c>
      <c r="W15" s="5">
        <v>1729</v>
      </c>
      <c r="X15" s="5">
        <v>1751.5</v>
      </c>
      <c r="Y15" s="5">
        <v>1874</v>
      </c>
      <c r="Z15" s="5">
        <v>1934</v>
      </c>
      <c r="AA15" s="5">
        <v>2134</v>
      </c>
      <c r="AB15" s="5">
        <v>2059</v>
      </c>
      <c r="AC15" s="5">
        <v>2634</v>
      </c>
      <c r="AD15" s="5">
        <v>1874</v>
      </c>
      <c r="AE15" s="5">
        <v>2299</v>
      </c>
      <c r="AF15" s="5">
        <v>2309</v>
      </c>
    </row>
    <row r="16" spans="1:32" ht="120" customHeight="1" x14ac:dyDescent="0.75">
      <c r="A16" s="4" t="s">
        <v>14</v>
      </c>
      <c r="B16" s="5">
        <v>1851</v>
      </c>
      <c r="C16" s="5">
        <v>1506</v>
      </c>
      <c r="D16" s="5">
        <v>2225.25</v>
      </c>
      <c r="E16" s="5">
        <v>3080</v>
      </c>
      <c r="F16" s="5">
        <v>3065</v>
      </c>
      <c r="G16" s="5">
        <v>3115</v>
      </c>
      <c r="H16" s="5">
        <v>3105</v>
      </c>
      <c r="I16" s="5">
        <v>3080</v>
      </c>
      <c r="J16" s="5">
        <v>2965</v>
      </c>
      <c r="K16" s="5">
        <v>2512.5</v>
      </c>
      <c r="L16" s="5">
        <v>2485</v>
      </c>
      <c r="M16" s="5">
        <v>2353.5</v>
      </c>
      <c r="N16" s="5">
        <v>2880</v>
      </c>
      <c r="O16" s="5">
        <v>2820</v>
      </c>
      <c r="P16" s="5">
        <v>1584</v>
      </c>
      <c r="Q16" s="5">
        <v>1634</v>
      </c>
      <c r="R16" s="5">
        <v>1729</v>
      </c>
      <c r="S16" s="5">
        <v>1804</v>
      </c>
      <c r="T16" s="5">
        <v>1804</v>
      </c>
      <c r="U16" s="5">
        <v>2054</v>
      </c>
      <c r="V16" s="5">
        <v>1851.5</v>
      </c>
      <c r="W16" s="5">
        <v>1729</v>
      </c>
      <c r="X16" s="5">
        <v>1824</v>
      </c>
      <c r="Y16" s="5">
        <v>1874</v>
      </c>
      <c r="Z16" s="5">
        <v>2159</v>
      </c>
      <c r="AA16" s="5">
        <v>2034</v>
      </c>
      <c r="AB16" s="5">
        <v>1949</v>
      </c>
      <c r="AC16" s="5">
        <v>2434</v>
      </c>
      <c r="AD16" s="5">
        <v>1874</v>
      </c>
      <c r="AE16" s="5">
        <v>2254</v>
      </c>
      <c r="AF16" s="5">
        <v>2209</v>
      </c>
    </row>
    <row r="17" spans="1:32" ht="120" customHeight="1" x14ac:dyDescent="0.75">
      <c r="A17" s="4" t="s">
        <v>15</v>
      </c>
      <c r="B17" s="5">
        <v>1961</v>
      </c>
      <c r="C17" s="5">
        <v>1831</v>
      </c>
      <c r="D17" s="5">
        <v>2545</v>
      </c>
      <c r="E17" s="5">
        <v>3117.5</v>
      </c>
      <c r="F17" s="5">
        <v>3055</v>
      </c>
      <c r="G17" s="5">
        <v>3115</v>
      </c>
      <c r="H17" s="5">
        <v>3095</v>
      </c>
      <c r="I17" s="5">
        <v>3065</v>
      </c>
      <c r="J17" s="5">
        <v>2935</v>
      </c>
      <c r="K17" s="5">
        <v>2535</v>
      </c>
      <c r="L17" s="5">
        <v>2507.5</v>
      </c>
      <c r="M17" s="5">
        <v>2727.5</v>
      </c>
      <c r="N17" s="5">
        <v>2880</v>
      </c>
      <c r="O17" s="5">
        <v>2970</v>
      </c>
      <c r="P17" s="5">
        <v>1584</v>
      </c>
      <c r="Q17" s="5">
        <v>1674</v>
      </c>
      <c r="R17" s="5">
        <v>1729</v>
      </c>
      <c r="S17" s="5">
        <v>1816.5</v>
      </c>
      <c r="T17" s="5">
        <v>2257</v>
      </c>
      <c r="U17" s="5">
        <v>2488.5</v>
      </c>
      <c r="V17" s="5">
        <v>2363.5</v>
      </c>
      <c r="W17" s="5">
        <v>1729</v>
      </c>
      <c r="X17" s="5">
        <v>2124</v>
      </c>
      <c r="Y17" s="5">
        <v>1874</v>
      </c>
      <c r="Z17" s="5">
        <v>2259</v>
      </c>
      <c r="AA17" s="5">
        <v>2184</v>
      </c>
      <c r="AB17" s="5">
        <v>2535</v>
      </c>
      <c r="AC17" s="5">
        <v>2587</v>
      </c>
      <c r="AD17" s="5">
        <v>1874</v>
      </c>
      <c r="AE17" s="5">
        <v>2587</v>
      </c>
      <c r="AF17" s="5">
        <v>2549.5</v>
      </c>
    </row>
    <row r="18" spans="1:32" ht="120" customHeight="1" x14ac:dyDescent="0.75">
      <c r="A18" s="4" t="s">
        <v>16</v>
      </c>
      <c r="B18" s="5">
        <v>2114</v>
      </c>
      <c r="C18" s="5">
        <v>2285</v>
      </c>
      <c r="D18" s="5">
        <v>2540</v>
      </c>
      <c r="E18" s="5">
        <v>3160</v>
      </c>
      <c r="F18" s="5">
        <v>3015</v>
      </c>
      <c r="G18" s="5">
        <v>3122.5</v>
      </c>
      <c r="H18" s="5">
        <v>3085</v>
      </c>
      <c r="I18" s="5">
        <v>3065</v>
      </c>
      <c r="J18" s="5">
        <v>2915</v>
      </c>
      <c r="K18" s="5">
        <v>2535</v>
      </c>
      <c r="L18" s="5">
        <v>2522.5</v>
      </c>
      <c r="M18" s="5">
        <v>2942.5</v>
      </c>
      <c r="N18" s="5">
        <v>2895</v>
      </c>
      <c r="O18" s="5">
        <v>2970</v>
      </c>
      <c r="P18" s="5">
        <v>1834</v>
      </c>
      <c r="Q18" s="5">
        <v>2405</v>
      </c>
      <c r="R18" s="5">
        <v>2250</v>
      </c>
      <c r="S18" s="5">
        <v>2316</v>
      </c>
      <c r="T18" s="5">
        <v>2785</v>
      </c>
      <c r="U18" s="5">
        <v>3140</v>
      </c>
      <c r="V18" s="5">
        <v>2951.25</v>
      </c>
      <c r="W18" s="5">
        <v>1729</v>
      </c>
      <c r="X18" s="5">
        <v>2196.5</v>
      </c>
      <c r="Y18" s="5">
        <v>1874</v>
      </c>
      <c r="Z18" s="5">
        <v>2678.5</v>
      </c>
      <c r="AA18" s="5">
        <v>2881.5</v>
      </c>
      <c r="AB18" s="5">
        <v>3020</v>
      </c>
      <c r="AC18" s="5">
        <v>3160</v>
      </c>
      <c r="AD18" s="5">
        <v>1874</v>
      </c>
      <c r="AE18" s="5">
        <v>3195</v>
      </c>
      <c r="AF18" s="5">
        <v>3190</v>
      </c>
    </row>
    <row r="19" spans="1:32" ht="120" customHeight="1" x14ac:dyDescent="0.75">
      <c r="A19" s="4" t="s">
        <v>17</v>
      </c>
      <c r="B19" s="5">
        <v>2335</v>
      </c>
      <c r="C19" s="5">
        <v>2602.5</v>
      </c>
      <c r="D19" s="5">
        <v>2540</v>
      </c>
      <c r="E19" s="5">
        <v>3175</v>
      </c>
      <c r="F19" s="5">
        <v>3037.5</v>
      </c>
      <c r="G19" s="5">
        <v>3145</v>
      </c>
      <c r="H19" s="5">
        <v>3085</v>
      </c>
      <c r="I19" s="5">
        <v>3065</v>
      </c>
      <c r="J19" s="5">
        <v>2920</v>
      </c>
      <c r="K19" s="5">
        <v>2535</v>
      </c>
      <c r="L19" s="5">
        <v>2340</v>
      </c>
      <c r="M19" s="5">
        <v>2945</v>
      </c>
      <c r="N19" s="5">
        <v>2910</v>
      </c>
      <c r="O19" s="5">
        <v>2970</v>
      </c>
      <c r="P19" s="5">
        <v>2414</v>
      </c>
      <c r="Q19" s="5">
        <v>2990</v>
      </c>
      <c r="R19" s="5">
        <v>3132.5</v>
      </c>
      <c r="S19" s="5">
        <v>3140</v>
      </c>
      <c r="T19" s="5">
        <v>3207.5</v>
      </c>
      <c r="U19" s="5">
        <v>3290</v>
      </c>
      <c r="V19" s="5">
        <v>3195</v>
      </c>
      <c r="W19" s="5">
        <v>1979</v>
      </c>
      <c r="X19" s="5">
        <v>2559.5</v>
      </c>
      <c r="Y19" s="5">
        <v>1899</v>
      </c>
      <c r="Z19" s="5">
        <v>3321.25</v>
      </c>
      <c r="AA19" s="5">
        <v>3514.5</v>
      </c>
      <c r="AB19" s="5">
        <v>3495</v>
      </c>
      <c r="AC19" s="5">
        <v>3445</v>
      </c>
      <c r="AD19" s="5">
        <v>2143</v>
      </c>
      <c r="AE19" s="5">
        <v>3440</v>
      </c>
      <c r="AF19" s="5">
        <v>3417.5</v>
      </c>
    </row>
    <row r="20" spans="1:32" ht="120" customHeight="1" x14ac:dyDescent="0.75">
      <c r="A20" s="4" t="s">
        <v>18</v>
      </c>
      <c r="B20" s="5">
        <v>2553.75</v>
      </c>
      <c r="C20" s="5">
        <v>2646.25</v>
      </c>
      <c r="D20" s="5">
        <v>2540</v>
      </c>
      <c r="E20" s="5">
        <v>3182.5</v>
      </c>
      <c r="F20" s="5">
        <v>3045</v>
      </c>
      <c r="G20" s="5">
        <v>3115</v>
      </c>
      <c r="H20" s="5">
        <v>3065</v>
      </c>
      <c r="I20" s="5">
        <v>3065</v>
      </c>
      <c r="J20" s="5">
        <v>2955</v>
      </c>
      <c r="K20" s="5">
        <v>2535</v>
      </c>
      <c r="L20" s="5">
        <v>2325</v>
      </c>
      <c r="M20" s="5">
        <v>2920</v>
      </c>
      <c r="N20" s="5">
        <v>2902.5</v>
      </c>
      <c r="O20" s="5">
        <v>3000</v>
      </c>
      <c r="P20" s="5">
        <v>2882</v>
      </c>
      <c r="Q20" s="5">
        <v>2990</v>
      </c>
      <c r="R20" s="5">
        <v>3237.5</v>
      </c>
      <c r="S20" s="5">
        <v>3230</v>
      </c>
      <c r="T20" s="5">
        <v>3280</v>
      </c>
      <c r="U20" s="5">
        <v>3290</v>
      </c>
      <c r="V20" s="5">
        <v>3210</v>
      </c>
      <c r="W20" s="5">
        <v>2513.5</v>
      </c>
      <c r="X20" s="5">
        <v>3050</v>
      </c>
      <c r="Y20" s="5">
        <v>1999</v>
      </c>
      <c r="Z20" s="5">
        <v>3535</v>
      </c>
      <c r="AA20" s="5">
        <v>3570</v>
      </c>
      <c r="AB20" s="5">
        <v>3510</v>
      </c>
      <c r="AC20" s="5">
        <v>3460</v>
      </c>
      <c r="AD20" s="5">
        <v>2862.5</v>
      </c>
      <c r="AE20" s="5">
        <v>3460</v>
      </c>
      <c r="AF20" s="5">
        <v>3460</v>
      </c>
    </row>
    <row r="21" spans="1:32" ht="120" customHeight="1" x14ac:dyDescent="0.75">
      <c r="A21" s="4" t="s">
        <v>19</v>
      </c>
      <c r="B21" s="5">
        <v>2625</v>
      </c>
      <c r="C21" s="5">
        <v>2650</v>
      </c>
      <c r="D21" s="5">
        <v>2521.25</v>
      </c>
      <c r="E21" s="5">
        <v>3155</v>
      </c>
      <c r="F21" s="5">
        <v>3045</v>
      </c>
      <c r="G21" s="5">
        <v>3115</v>
      </c>
      <c r="H21" s="5">
        <v>3042.5</v>
      </c>
      <c r="I21" s="5">
        <v>3025</v>
      </c>
      <c r="J21" s="5">
        <v>3012.5</v>
      </c>
      <c r="K21" s="5">
        <v>2520</v>
      </c>
      <c r="L21" s="5">
        <v>2320</v>
      </c>
      <c r="M21" s="5">
        <v>2920</v>
      </c>
      <c r="N21" s="5">
        <v>2880</v>
      </c>
      <c r="O21" s="5">
        <v>3000</v>
      </c>
      <c r="P21" s="5">
        <v>2645</v>
      </c>
      <c r="Q21" s="5">
        <v>2990</v>
      </c>
      <c r="R21" s="5">
        <v>3230</v>
      </c>
      <c r="S21" s="5">
        <v>3230</v>
      </c>
      <c r="T21" s="5">
        <v>3272.5</v>
      </c>
      <c r="U21" s="5">
        <v>3290</v>
      </c>
      <c r="V21" s="5">
        <v>3210</v>
      </c>
      <c r="W21" s="5">
        <v>2590</v>
      </c>
      <c r="X21" s="5">
        <v>3138.75</v>
      </c>
      <c r="Y21" s="5">
        <v>1874</v>
      </c>
      <c r="Z21" s="5">
        <v>3561.25</v>
      </c>
      <c r="AA21" s="5">
        <v>3540</v>
      </c>
      <c r="AB21" s="5">
        <v>3510</v>
      </c>
      <c r="AC21" s="5">
        <v>3510</v>
      </c>
      <c r="AD21" s="5">
        <v>2388.5</v>
      </c>
      <c r="AE21" s="5">
        <v>3460</v>
      </c>
      <c r="AF21" s="5">
        <v>3515</v>
      </c>
    </row>
    <row r="22" spans="1:32" ht="120" customHeight="1" x14ac:dyDescent="0.75">
      <c r="A22" s="4" t="s">
        <v>20</v>
      </c>
      <c r="B22" s="5">
        <v>2610</v>
      </c>
      <c r="C22" s="5">
        <v>2640</v>
      </c>
      <c r="D22" s="5">
        <v>2495</v>
      </c>
      <c r="E22" s="5">
        <v>3140</v>
      </c>
      <c r="F22" s="5">
        <v>3045</v>
      </c>
      <c r="G22" s="5">
        <v>3115</v>
      </c>
      <c r="H22" s="5">
        <v>3035</v>
      </c>
      <c r="I22" s="5">
        <v>3025</v>
      </c>
      <c r="J22" s="5">
        <v>3065</v>
      </c>
      <c r="K22" s="5">
        <v>2520</v>
      </c>
      <c r="L22" s="5">
        <v>2320</v>
      </c>
      <c r="M22" s="5">
        <v>2920</v>
      </c>
      <c r="N22" s="5">
        <v>2880</v>
      </c>
      <c r="O22" s="5">
        <v>3000</v>
      </c>
      <c r="P22" s="5">
        <v>2792.5</v>
      </c>
      <c r="Q22" s="5">
        <v>2915</v>
      </c>
      <c r="R22" s="5">
        <v>3230</v>
      </c>
      <c r="S22" s="5">
        <v>3242.5</v>
      </c>
      <c r="T22" s="5">
        <v>3247.5</v>
      </c>
      <c r="U22" s="5">
        <v>3290</v>
      </c>
      <c r="V22" s="5">
        <v>2883.75</v>
      </c>
      <c r="W22" s="5">
        <v>1855.5</v>
      </c>
      <c r="X22" s="5">
        <v>2615</v>
      </c>
      <c r="Y22" s="5">
        <v>1874</v>
      </c>
      <c r="Z22" s="5">
        <v>3115</v>
      </c>
      <c r="AA22" s="5">
        <v>3120</v>
      </c>
      <c r="AB22" s="5">
        <v>3330</v>
      </c>
      <c r="AC22" s="5">
        <v>3032.5</v>
      </c>
      <c r="AD22" s="5">
        <v>1929</v>
      </c>
      <c r="AE22" s="5">
        <v>2845</v>
      </c>
      <c r="AF22" s="5">
        <v>2832.5</v>
      </c>
    </row>
    <row r="23" spans="1:32" ht="120" customHeight="1" x14ac:dyDescent="0.75">
      <c r="A23" s="4" t="s">
        <v>21</v>
      </c>
      <c r="B23" s="5">
        <v>2462.5</v>
      </c>
      <c r="C23" s="5">
        <v>2348.75</v>
      </c>
      <c r="D23" s="5">
        <v>2495</v>
      </c>
      <c r="E23" s="5">
        <v>3120</v>
      </c>
      <c r="F23" s="5">
        <v>3045</v>
      </c>
      <c r="G23" s="5">
        <v>3120</v>
      </c>
      <c r="H23" s="5">
        <v>3065</v>
      </c>
      <c r="I23" s="5">
        <v>3025</v>
      </c>
      <c r="J23" s="5">
        <v>3065</v>
      </c>
      <c r="K23" s="5">
        <v>2520</v>
      </c>
      <c r="L23" s="5">
        <v>2320</v>
      </c>
      <c r="M23" s="5">
        <v>2920</v>
      </c>
      <c r="N23" s="5">
        <v>2880</v>
      </c>
      <c r="O23" s="5">
        <v>2992.5</v>
      </c>
      <c r="P23" s="5">
        <v>2887.5</v>
      </c>
      <c r="Q23" s="5">
        <v>2412.5</v>
      </c>
      <c r="R23" s="5">
        <v>3031.25</v>
      </c>
      <c r="S23" s="5">
        <v>3273.75</v>
      </c>
      <c r="T23" s="5">
        <v>3230</v>
      </c>
      <c r="U23" s="5">
        <v>2897.5</v>
      </c>
      <c r="V23" s="5">
        <v>2134.5</v>
      </c>
      <c r="W23" s="5">
        <v>1729</v>
      </c>
      <c r="X23" s="5">
        <v>2049.25</v>
      </c>
      <c r="Y23" s="5">
        <v>1874</v>
      </c>
      <c r="Z23" s="5">
        <v>2214.5</v>
      </c>
      <c r="AA23" s="5">
        <v>2708.5</v>
      </c>
      <c r="AB23" s="5">
        <v>2750</v>
      </c>
      <c r="AC23" s="5">
        <v>2198.5</v>
      </c>
      <c r="AD23" s="5">
        <v>1899</v>
      </c>
      <c r="AE23" s="5">
        <v>2227</v>
      </c>
      <c r="AF23" s="5">
        <v>2087</v>
      </c>
    </row>
    <row r="24" spans="1:32" ht="120" customHeight="1" x14ac:dyDescent="0.75">
      <c r="A24" s="4" t="s">
        <v>22</v>
      </c>
      <c r="B24" s="5">
        <v>2553.75</v>
      </c>
      <c r="C24" s="5">
        <v>2472.5</v>
      </c>
      <c r="D24" s="5">
        <v>2495</v>
      </c>
      <c r="E24" s="5">
        <v>3120</v>
      </c>
      <c r="F24" s="5">
        <v>3055</v>
      </c>
      <c r="G24" s="5">
        <v>3122.5</v>
      </c>
      <c r="H24" s="5">
        <v>3065</v>
      </c>
      <c r="I24" s="5">
        <v>3025</v>
      </c>
      <c r="J24" s="5">
        <v>3080</v>
      </c>
      <c r="K24" s="5">
        <v>2520</v>
      </c>
      <c r="L24" s="5">
        <v>2320</v>
      </c>
      <c r="M24" s="5">
        <v>2920</v>
      </c>
      <c r="N24" s="5">
        <v>2880</v>
      </c>
      <c r="O24" s="5">
        <v>2970</v>
      </c>
      <c r="P24" s="5">
        <v>2990</v>
      </c>
      <c r="Q24" s="5">
        <v>2264.5</v>
      </c>
      <c r="R24" s="5">
        <v>2807.5</v>
      </c>
      <c r="S24" s="5">
        <v>3091.25</v>
      </c>
      <c r="T24" s="5">
        <v>3070</v>
      </c>
      <c r="U24" s="5">
        <v>3077.5</v>
      </c>
      <c r="V24" s="5">
        <v>1871.5</v>
      </c>
      <c r="W24" s="5">
        <v>1936</v>
      </c>
      <c r="X24" s="5">
        <v>2129</v>
      </c>
      <c r="Y24" s="5">
        <v>1874</v>
      </c>
      <c r="Z24" s="5">
        <v>2234</v>
      </c>
      <c r="AA24" s="5">
        <v>2309</v>
      </c>
      <c r="AB24" s="5">
        <v>2822.5</v>
      </c>
      <c r="AC24" s="5">
        <v>2034</v>
      </c>
      <c r="AD24" s="5">
        <v>2154</v>
      </c>
      <c r="AE24" s="5">
        <v>2134</v>
      </c>
      <c r="AF24" s="5">
        <v>1979</v>
      </c>
    </row>
    <row r="25" spans="1:32" ht="120" customHeight="1" x14ac:dyDescent="0.75">
      <c r="A25" s="4" t="s">
        <v>23</v>
      </c>
      <c r="B25" s="5">
        <v>2283.75</v>
      </c>
      <c r="C25" s="5">
        <v>2485</v>
      </c>
      <c r="D25" s="5">
        <v>2495</v>
      </c>
      <c r="E25" s="5">
        <v>3120</v>
      </c>
      <c r="F25" s="5">
        <v>3085</v>
      </c>
      <c r="G25" s="5">
        <v>3085</v>
      </c>
      <c r="H25" s="5">
        <v>3085</v>
      </c>
      <c r="I25" s="5">
        <v>3025</v>
      </c>
      <c r="J25" s="5">
        <v>3125</v>
      </c>
      <c r="K25" s="5">
        <v>2520</v>
      </c>
      <c r="L25" s="5">
        <v>2320</v>
      </c>
      <c r="M25" s="5">
        <v>2920</v>
      </c>
      <c r="N25" s="5">
        <v>2880</v>
      </c>
      <c r="O25" s="5">
        <v>2977.5</v>
      </c>
      <c r="P25" s="5">
        <v>3070</v>
      </c>
      <c r="Q25" s="5">
        <v>2124</v>
      </c>
      <c r="R25" s="5">
        <v>2283.5</v>
      </c>
      <c r="S25" s="5">
        <v>2865</v>
      </c>
      <c r="T25" s="5">
        <v>2565</v>
      </c>
      <c r="U25" s="5">
        <v>3040</v>
      </c>
      <c r="V25" s="5">
        <v>1854</v>
      </c>
      <c r="W25" s="5">
        <v>1973</v>
      </c>
      <c r="X25" s="5">
        <v>1994</v>
      </c>
      <c r="Y25" s="5">
        <v>1874</v>
      </c>
      <c r="Z25" s="5">
        <v>2234</v>
      </c>
      <c r="AA25" s="5">
        <v>2134</v>
      </c>
      <c r="AB25" s="5">
        <v>2364</v>
      </c>
      <c r="AC25" s="5">
        <v>1974</v>
      </c>
      <c r="AD25" s="5">
        <v>1929</v>
      </c>
      <c r="AE25" s="5">
        <v>1929</v>
      </c>
      <c r="AF25" s="5">
        <v>1874</v>
      </c>
    </row>
    <row r="26" spans="1:32" ht="120" customHeight="1" x14ac:dyDescent="0.75">
      <c r="A26" s="4" t="s">
        <v>24</v>
      </c>
      <c r="B26" s="5">
        <v>2488.75</v>
      </c>
      <c r="C26" s="5">
        <v>2495</v>
      </c>
      <c r="D26" s="5">
        <v>2495</v>
      </c>
      <c r="E26" s="5">
        <v>3120</v>
      </c>
      <c r="F26" s="5">
        <v>3122.5</v>
      </c>
      <c r="G26" s="5">
        <v>3065</v>
      </c>
      <c r="H26" s="5">
        <v>3105</v>
      </c>
      <c r="I26" s="5">
        <v>3055</v>
      </c>
      <c r="J26" s="5">
        <v>3135</v>
      </c>
      <c r="K26" s="5">
        <v>2501.25</v>
      </c>
      <c r="L26" s="5">
        <v>2350</v>
      </c>
      <c r="M26" s="5">
        <v>2942.5</v>
      </c>
      <c r="N26" s="5">
        <v>2887.5</v>
      </c>
      <c r="O26" s="5">
        <v>3015</v>
      </c>
      <c r="P26" s="5">
        <v>3060</v>
      </c>
      <c r="Q26" s="5">
        <v>1949</v>
      </c>
      <c r="R26" s="5">
        <v>2023</v>
      </c>
      <c r="S26" s="5">
        <v>2602.5</v>
      </c>
      <c r="T26" s="5">
        <v>2304.5</v>
      </c>
      <c r="U26" s="5">
        <v>2590</v>
      </c>
      <c r="V26" s="5">
        <v>1904</v>
      </c>
      <c r="W26" s="5">
        <v>1754</v>
      </c>
      <c r="X26" s="5">
        <v>2019</v>
      </c>
      <c r="Y26" s="5">
        <v>1874</v>
      </c>
      <c r="Z26" s="5">
        <v>2024</v>
      </c>
      <c r="AA26" s="5">
        <v>2109</v>
      </c>
      <c r="AB26" s="5">
        <v>1979</v>
      </c>
      <c r="AC26" s="5">
        <v>2149</v>
      </c>
      <c r="AD26" s="5">
        <v>1874</v>
      </c>
      <c r="AE26" s="5">
        <v>1874</v>
      </c>
      <c r="AF26" s="5">
        <v>1899</v>
      </c>
    </row>
    <row r="27" spans="1:32" s="13" customFormat="1" ht="120" customHeight="1" x14ac:dyDescent="0.75">
      <c r="A27" s="14" t="s">
        <v>25</v>
      </c>
      <c r="B27" s="17">
        <f>SUM(B3:B26)</f>
        <v>56695.25</v>
      </c>
      <c r="C27" s="17">
        <f t="shared" ref="C27:AF27" si="1">SUM(C3:C26)</f>
        <v>56309.5</v>
      </c>
      <c r="D27" s="17">
        <f t="shared" si="1"/>
        <v>59096</v>
      </c>
      <c r="E27" s="17">
        <f t="shared" si="1"/>
        <v>72796.25</v>
      </c>
      <c r="F27" s="17">
        <f t="shared" si="1"/>
        <v>73847.5</v>
      </c>
      <c r="G27" s="17">
        <f t="shared" si="1"/>
        <v>74940</v>
      </c>
      <c r="H27" s="17">
        <f t="shared" si="1"/>
        <v>73620</v>
      </c>
      <c r="I27" s="17">
        <f t="shared" si="1"/>
        <v>73910</v>
      </c>
      <c r="J27" s="17">
        <f t="shared" si="1"/>
        <v>72915</v>
      </c>
      <c r="K27" s="17">
        <f t="shared" si="1"/>
        <v>64470.25</v>
      </c>
      <c r="L27" s="17">
        <f t="shared" si="1"/>
        <v>58657.5</v>
      </c>
      <c r="M27" s="17">
        <f t="shared" si="1"/>
        <v>62067.5</v>
      </c>
      <c r="N27" s="17">
        <f t="shared" si="1"/>
        <v>68845</v>
      </c>
      <c r="O27" s="17">
        <f t="shared" si="1"/>
        <v>69543.75</v>
      </c>
      <c r="P27" s="17">
        <f t="shared" si="1"/>
        <v>52625</v>
      </c>
      <c r="Q27" s="17">
        <f t="shared" si="1"/>
        <v>53379</v>
      </c>
      <c r="R27" s="17">
        <f t="shared" si="1"/>
        <v>54574.75</v>
      </c>
      <c r="S27" s="17">
        <f t="shared" si="1"/>
        <v>56761</v>
      </c>
      <c r="T27" s="17">
        <f t="shared" si="1"/>
        <v>58044</v>
      </c>
      <c r="U27" s="17">
        <f t="shared" si="1"/>
        <v>64259.25</v>
      </c>
      <c r="V27" s="17">
        <f t="shared" si="1"/>
        <v>55274.5</v>
      </c>
      <c r="W27" s="17">
        <f t="shared" si="1"/>
        <v>46266.5</v>
      </c>
      <c r="X27" s="17">
        <f t="shared" si="1"/>
        <v>51293.5</v>
      </c>
      <c r="Y27" s="17">
        <f t="shared" si="1"/>
        <v>45699.5</v>
      </c>
      <c r="Z27" s="17">
        <f t="shared" si="1"/>
        <v>56684.5</v>
      </c>
      <c r="AA27" s="17">
        <f t="shared" si="1"/>
        <v>59596</v>
      </c>
      <c r="AB27" s="17">
        <f t="shared" si="1"/>
        <v>61125</v>
      </c>
      <c r="AC27" s="17">
        <f t="shared" si="1"/>
        <v>60058.5</v>
      </c>
      <c r="AD27" s="17">
        <f t="shared" si="1"/>
        <v>50322.5</v>
      </c>
      <c r="AE27" s="17">
        <f t="shared" si="1"/>
        <v>58571.5</v>
      </c>
      <c r="AF27" s="17">
        <f t="shared" si="1"/>
        <v>60231</v>
      </c>
    </row>
    <row r="28" spans="1:32" s="13" customFormat="1" ht="120" customHeight="1" x14ac:dyDescent="0.75">
      <c r="A28" s="14" t="s">
        <v>26</v>
      </c>
      <c r="B28" s="17">
        <f>B27/1000</f>
        <v>56.695250000000001</v>
      </c>
      <c r="C28" s="17">
        <f t="shared" ref="C28:AF28" si="2">C27/1000</f>
        <v>56.3095</v>
      </c>
      <c r="D28" s="17">
        <f t="shared" si="2"/>
        <v>59.095999999999997</v>
      </c>
      <c r="E28" s="17">
        <f t="shared" si="2"/>
        <v>72.796250000000001</v>
      </c>
      <c r="F28" s="17">
        <f t="shared" si="2"/>
        <v>73.847499999999997</v>
      </c>
      <c r="G28" s="17">
        <f t="shared" si="2"/>
        <v>74.94</v>
      </c>
      <c r="H28" s="17">
        <f t="shared" si="2"/>
        <v>73.62</v>
      </c>
      <c r="I28" s="17">
        <f t="shared" si="2"/>
        <v>73.91</v>
      </c>
      <c r="J28" s="17">
        <f t="shared" si="2"/>
        <v>72.915000000000006</v>
      </c>
      <c r="K28" s="17">
        <f t="shared" si="2"/>
        <v>64.470249999999993</v>
      </c>
      <c r="L28" s="17">
        <f t="shared" si="2"/>
        <v>58.657499999999999</v>
      </c>
      <c r="M28" s="17">
        <f t="shared" si="2"/>
        <v>62.067500000000003</v>
      </c>
      <c r="N28" s="17">
        <f t="shared" si="2"/>
        <v>68.844999999999999</v>
      </c>
      <c r="O28" s="17">
        <f t="shared" si="2"/>
        <v>69.543750000000003</v>
      </c>
      <c r="P28" s="17">
        <f t="shared" si="2"/>
        <v>52.625</v>
      </c>
      <c r="Q28" s="17">
        <f t="shared" si="2"/>
        <v>53.378999999999998</v>
      </c>
      <c r="R28" s="17">
        <f t="shared" si="2"/>
        <v>54.574750000000002</v>
      </c>
      <c r="S28" s="17">
        <f t="shared" si="2"/>
        <v>56.761000000000003</v>
      </c>
      <c r="T28" s="17">
        <f t="shared" si="2"/>
        <v>58.043999999999997</v>
      </c>
      <c r="U28" s="17">
        <f t="shared" si="2"/>
        <v>64.259249999999994</v>
      </c>
      <c r="V28" s="17">
        <f t="shared" si="2"/>
        <v>55.274500000000003</v>
      </c>
      <c r="W28" s="17">
        <f t="shared" si="2"/>
        <v>46.266500000000001</v>
      </c>
      <c r="X28" s="17">
        <f t="shared" si="2"/>
        <v>51.293500000000002</v>
      </c>
      <c r="Y28" s="17">
        <f t="shared" si="2"/>
        <v>45.6995</v>
      </c>
      <c r="Z28" s="17">
        <f t="shared" si="2"/>
        <v>56.6845</v>
      </c>
      <c r="AA28" s="17">
        <f t="shared" si="2"/>
        <v>59.595999999999997</v>
      </c>
      <c r="AB28" s="17">
        <f t="shared" si="2"/>
        <v>61.125</v>
      </c>
      <c r="AC28" s="17">
        <f t="shared" si="2"/>
        <v>60.058500000000002</v>
      </c>
      <c r="AD28" s="17">
        <f t="shared" si="2"/>
        <v>50.322499999999998</v>
      </c>
      <c r="AE28" s="17">
        <f t="shared" si="2"/>
        <v>58.5715</v>
      </c>
      <c r="AF28" s="17">
        <f t="shared" si="2"/>
        <v>60.231000000000002</v>
      </c>
    </row>
    <row r="29" spans="1:32" s="10" customFormat="1" ht="120" customHeight="1" x14ac:dyDescent="0.75">
      <c r="A29" s="6" t="s">
        <v>27</v>
      </c>
      <c r="B29" s="7">
        <f>(SUM(B28:AF28))</f>
        <v>1882.4795000000001</v>
      </c>
      <c r="C29" s="6"/>
      <c r="D29" s="6" t="s">
        <v>28</v>
      </c>
      <c r="E29" s="7">
        <f>MAX(B3:AF26)</f>
        <v>3570</v>
      </c>
      <c r="F29" s="6"/>
      <c r="G29" s="6" t="s">
        <v>29</v>
      </c>
      <c r="H29" s="7">
        <f>MIN(B3:AF26)</f>
        <v>1481</v>
      </c>
      <c r="I29" s="6"/>
      <c r="J29" s="6" t="s">
        <v>30</v>
      </c>
      <c r="K29" s="7">
        <f>AVERAGE(B3:AF26)</f>
        <v>2530.2143817204301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</row>
    <row r="30" spans="1:32" x14ac:dyDescent="0.75"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</row>
    <row r="31" spans="1:32" x14ac:dyDescent="0.75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</row>
  </sheetData>
  <mergeCells count="1">
    <mergeCell ref="A1:Y1"/>
  </mergeCells>
  <pageMargins left="0" right="0" top="0.75" bottom="0.75" header="0.3" footer="0.3"/>
  <pageSetup paperSize="9" scale="1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AF32"/>
  <sheetViews>
    <sheetView view="pageBreakPreview" zoomScale="35" zoomScaleNormal="90" zoomScaleSheetLayoutView="35" workbookViewId="0">
      <selection sqref="A1:XFD1048576"/>
    </sheetView>
  </sheetViews>
  <sheetFormatPr defaultColWidth="9.140625" defaultRowHeight="59.25" x14ac:dyDescent="0.75"/>
  <cols>
    <col min="1" max="30" width="44.5703125" style="3" customWidth="1"/>
    <col min="31" max="31" width="44.140625" style="3" customWidth="1"/>
    <col min="32" max="32" width="43.85546875" style="3" customWidth="1"/>
    <col min="33" max="33" width="9.140625" style="3" customWidth="1"/>
    <col min="34" max="16384" width="9.140625" style="3"/>
  </cols>
  <sheetData>
    <row r="1" spans="1:32" ht="150" customHeight="1" x14ac:dyDescent="0.75">
      <c r="A1" s="50" t="s">
        <v>40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</row>
    <row r="2" spans="1:32" ht="120" customHeight="1" x14ac:dyDescent="0.75">
      <c r="A2" s="4" t="s">
        <v>0</v>
      </c>
      <c r="B2" s="23">
        <v>45200</v>
      </c>
      <c r="C2" s="23">
        <v>45201</v>
      </c>
      <c r="D2" s="23">
        <v>45202</v>
      </c>
      <c r="E2" s="23">
        <v>45203</v>
      </c>
      <c r="F2" s="23">
        <v>45204</v>
      </c>
      <c r="G2" s="23">
        <v>45205</v>
      </c>
      <c r="H2" s="23">
        <v>45206</v>
      </c>
      <c r="I2" s="23">
        <v>45207</v>
      </c>
      <c r="J2" s="23">
        <v>45208</v>
      </c>
      <c r="K2" s="23">
        <v>45209</v>
      </c>
      <c r="L2" s="23">
        <v>45210</v>
      </c>
      <c r="M2" s="23">
        <v>45211</v>
      </c>
      <c r="N2" s="23">
        <v>45212</v>
      </c>
      <c r="O2" s="23">
        <v>45213</v>
      </c>
      <c r="P2" s="23">
        <v>45214</v>
      </c>
      <c r="Q2" s="23">
        <v>45215</v>
      </c>
      <c r="R2" s="23">
        <v>45216</v>
      </c>
      <c r="S2" s="23">
        <v>45217</v>
      </c>
      <c r="T2" s="23">
        <v>45218</v>
      </c>
      <c r="U2" s="23">
        <v>45219</v>
      </c>
      <c r="V2" s="23">
        <v>45220</v>
      </c>
      <c r="W2" s="23">
        <v>45221</v>
      </c>
      <c r="X2" s="23">
        <v>45222</v>
      </c>
      <c r="Y2" s="23">
        <v>45223</v>
      </c>
      <c r="Z2" s="23">
        <v>45224</v>
      </c>
      <c r="AA2" s="23">
        <v>45225</v>
      </c>
      <c r="AB2" s="23">
        <v>45226</v>
      </c>
      <c r="AC2" s="23">
        <v>45227</v>
      </c>
      <c r="AD2" s="23">
        <v>45228</v>
      </c>
      <c r="AE2" s="23">
        <v>45229</v>
      </c>
      <c r="AF2" s="23">
        <v>45230</v>
      </c>
    </row>
    <row r="3" spans="1:32" ht="120" customHeight="1" x14ac:dyDescent="0.75">
      <c r="A3" s="4" t="s">
        <v>1</v>
      </c>
      <c r="B3" s="5">
        <v>0</v>
      </c>
      <c r="C3" s="5">
        <v>0</v>
      </c>
      <c r="D3" s="5">
        <v>65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147.5</v>
      </c>
      <c r="L3" s="5">
        <v>0</v>
      </c>
      <c r="M3" s="5">
        <v>0</v>
      </c>
      <c r="N3" s="5">
        <v>25</v>
      </c>
      <c r="O3" s="5">
        <v>0</v>
      </c>
      <c r="P3" s="5">
        <v>412.5</v>
      </c>
      <c r="Q3" s="5">
        <v>0</v>
      </c>
      <c r="R3" s="5">
        <v>1046</v>
      </c>
      <c r="S3" s="5">
        <v>610</v>
      </c>
      <c r="T3" s="5">
        <v>984</v>
      </c>
      <c r="U3" s="5">
        <v>926</v>
      </c>
      <c r="V3" s="5">
        <v>1337</v>
      </c>
      <c r="W3" s="5">
        <v>1536</v>
      </c>
      <c r="X3" s="5">
        <v>1586</v>
      </c>
      <c r="Y3" s="5">
        <v>1553.5</v>
      </c>
      <c r="Z3" s="5">
        <v>1661</v>
      </c>
      <c r="AA3" s="5">
        <v>1696</v>
      </c>
      <c r="AB3" s="5">
        <v>1611</v>
      </c>
      <c r="AC3" s="5">
        <v>1636</v>
      </c>
      <c r="AD3" s="5">
        <v>1486</v>
      </c>
      <c r="AE3" s="5">
        <v>1636</v>
      </c>
      <c r="AF3" s="5">
        <v>1486</v>
      </c>
    </row>
    <row r="4" spans="1:32" ht="120" customHeight="1" x14ac:dyDescent="0.75">
      <c r="A4" s="4" t="s">
        <v>2</v>
      </c>
      <c r="B4" s="5">
        <v>0</v>
      </c>
      <c r="C4" s="5">
        <v>43.75</v>
      </c>
      <c r="D4" s="5">
        <v>65</v>
      </c>
      <c r="E4" s="5">
        <v>50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1021.5</v>
      </c>
      <c r="L4" s="5">
        <v>0</v>
      </c>
      <c r="M4" s="5">
        <v>0</v>
      </c>
      <c r="N4" s="5">
        <v>325</v>
      </c>
      <c r="O4" s="5">
        <v>0</v>
      </c>
      <c r="P4" s="5">
        <v>370</v>
      </c>
      <c r="Q4" s="5">
        <v>70</v>
      </c>
      <c r="R4" s="5">
        <v>1046</v>
      </c>
      <c r="S4" s="5">
        <v>955.5</v>
      </c>
      <c r="T4" s="5">
        <v>1341</v>
      </c>
      <c r="U4" s="5">
        <v>1151</v>
      </c>
      <c r="V4" s="5">
        <v>1493.5</v>
      </c>
      <c r="W4" s="5">
        <v>1561</v>
      </c>
      <c r="X4" s="5">
        <v>1586</v>
      </c>
      <c r="Y4" s="5">
        <v>1586</v>
      </c>
      <c r="Z4" s="5">
        <v>1661</v>
      </c>
      <c r="AA4" s="5">
        <v>1696</v>
      </c>
      <c r="AB4" s="5">
        <v>1706</v>
      </c>
      <c r="AC4" s="5">
        <v>1636</v>
      </c>
      <c r="AD4" s="5">
        <v>1636</v>
      </c>
      <c r="AE4" s="5">
        <v>1636</v>
      </c>
      <c r="AF4" s="5">
        <v>1636</v>
      </c>
    </row>
    <row r="5" spans="1:32" ht="120" customHeight="1" x14ac:dyDescent="0.75">
      <c r="A5" s="4" t="s">
        <v>3</v>
      </c>
      <c r="B5" s="5">
        <v>0</v>
      </c>
      <c r="C5" s="5">
        <v>346.25</v>
      </c>
      <c r="D5" s="5">
        <v>327.5</v>
      </c>
      <c r="E5" s="5">
        <v>65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932</v>
      </c>
      <c r="L5" s="5">
        <v>0</v>
      </c>
      <c r="M5" s="5">
        <v>0</v>
      </c>
      <c r="N5" s="5">
        <v>25</v>
      </c>
      <c r="O5" s="5">
        <v>0</v>
      </c>
      <c r="P5" s="5">
        <v>302.5</v>
      </c>
      <c r="Q5" s="5">
        <v>690</v>
      </c>
      <c r="R5" s="5">
        <v>1136</v>
      </c>
      <c r="S5" s="5">
        <v>1238.5</v>
      </c>
      <c r="T5" s="5">
        <v>1551</v>
      </c>
      <c r="U5" s="5">
        <v>1506</v>
      </c>
      <c r="V5" s="5">
        <v>1561</v>
      </c>
      <c r="W5" s="5">
        <v>1561</v>
      </c>
      <c r="X5" s="5">
        <v>1586</v>
      </c>
      <c r="Y5" s="5">
        <v>1586</v>
      </c>
      <c r="Z5" s="5">
        <v>1661</v>
      </c>
      <c r="AA5" s="5">
        <v>1696</v>
      </c>
      <c r="AB5" s="5">
        <v>1706</v>
      </c>
      <c r="AC5" s="5">
        <v>1636</v>
      </c>
      <c r="AD5" s="5">
        <v>1636</v>
      </c>
      <c r="AE5" s="5">
        <v>1636</v>
      </c>
      <c r="AF5" s="5">
        <v>1611</v>
      </c>
    </row>
    <row r="6" spans="1:32" ht="120" customHeight="1" x14ac:dyDescent="0.75">
      <c r="A6" s="4" t="s">
        <v>4</v>
      </c>
      <c r="B6" s="5">
        <v>0</v>
      </c>
      <c r="C6" s="5">
        <v>315</v>
      </c>
      <c r="D6" s="5">
        <v>390</v>
      </c>
      <c r="E6" s="5">
        <v>65</v>
      </c>
      <c r="F6" s="5">
        <v>0</v>
      </c>
      <c r="G6" s="5">
        <v>0</v>
      </c>
      <c r="H6" s="5">
        <v>50</v>
      </c>
      <c r="I6" s="5">
        <v>0</v>
      </c>
      <c r="J6" s="5">
        <v>0</v>
      </c>
      <c r="K6" s="5">
        <v>555</v>
      </c>
      <c r="L6" s="5">
        <v>0</v>
      </c>
      <c r="M6" s="5">
        <v>0</v>
      </c>
      <c r="N6" s="5">
        <v>25</v>
      </c>
      <c r="O6" s="5">
        <v>117.5</v>
      </c>
      <c r="P6" s="5">
        <v>1054</v>
      </c>
      <c r="Q6" s="5">
        <v>1050</v>
      </c>
      <c r="R6" s="5">
        <v>1366</v>
      </c>
      <c r="S6" s="5">
        <v>1236</v>
      </c>
      <c r="T6" s="5">
        <v>1551</v>
      </c>
      <c r="U6" s="5">
        <v>1466</v>
      </c>
      <c r="V6" s="5">
        <v>1561</v>
      </c>
      <c r="W6" s="5">
        <v>1561</v>
      </c>
      <c r="X6" s="5">
        <v>1586</v>
      </c>
      <c r="Y6" s="5">
        <v>1586</v>
      </c>
      <c r="Z6" s="5">
        <v>1661</v>
      </c>
      <c r="AA6" s="5">
        <v>1696</v>
      </c>
      <c r="AB6" s="5">
        <v>1706</v>
      </c>
      <c r="AC6" s="5">
        <v>1636</v>
      </c>
      <c r="AD6" s="5">
        <v>1636</v>
      </c>
      <c r="AE6" s="5">
        <v>1636</v>
      </c>
      <c r="AF6" s="5">
        <v>1421</v>
      </c>
    </row>
    <row r="7" spans="1:32" ht="120" customHeight="1" x14ac:dyDescent="0.75">
      <c r="A7" s="4" t="s">
        <v>5</v>
      </c>
      <c r="B7" s="5">
        <v>0</v>
      </c>
      <c r="C7" s="5">
        <v>112.5</v>
      </c>
      <c r="D7" s="5">
        <v>340</v>
      </c>
      <c r="E7" s="5">
        <v>31.25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142.5</v>
      </c>
      <c r="L7" s="5">
        <v>0</v>
      </c>
      <c r="M7" s="5">
        <v>0</v>
      </c>
      <c r="N7" s="5">
        <v>140</v>
      </c>
      <c r="O7" s="5">
        <v>137.5</v>
      </c>
      <c r="P7" s="5">
        <v>1076</v>
      </c>
      <c r="Q7" s="5">
        <v>950</v>
      </c>
      <c r="R7" s="5">
        <v>1366</v>
      </c>
      <c r="S7" s="5">
        <v>1233.5</v>
      </c>
      <c r="T7" s="5">
        <v>1526</v>
      </c>
      <c r="U7" s="5">
        <v>1201</v>
      </c>
      <c r="V7" s="5">
        <v>1561</v>
      </c>
      <c r="W7" s="5">
        <v>1561</v>
      </c>
      <c r="X7" s="5">
        <v>1586</v>
      </c>
      <c r="Y7" s="5">
        <v>1586</v>
      </c>
      <c r="Z7" s="5">
        <v>1661</v>
      </c>
      <c r="AA7" s="5">
        <v>1646</v>
      </c>
      <c r="AB7" s="5">
        <v>1691</v>
      </c>
      <c r="AC7" s="5">
        <v>1636</v>
      </c>
      <c r="AD7" s="5">
        <v>1611</v>
      </c>
      <c r="AE7" s="5">
        <v>1636</v>
      </c>
      <c r="AF7" s="5">
        <v>1426</v>
      </c>
    </row>
    <row r="8" spans="1:32" ht="120" customHeight="1" x14ac:dyDescent="0.75">
      <c r="A8" s="4" t="s">
        <v>6</v>
      </c>
      <c r="B8" s="5">
        <v>0</v>
      </c>
      <c r="C8" s="5">
        <v>6.25</v>
      </c>
      <c r="D8" s="5">
        <v>42.5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1176</v>
      </c>
      <c r="Q8" s="5">
        <v>455</v>
      </c>
      <c r="R8" s="5">
        <v>1388.5</v>
      </c>
      <c r="S8" s="5">
        <v>1091</v>
      </c>
      <c r="T8" s="5">
        <v>900</v>
      </c>
      <c r="U8" s="5">
        <v>556</v>
      </c>
      <c r="V8" s="5">
        <v>1426</v>
      </c>
      <c r="W8" s="5">
        <v>1473.5</v>
      </c>
      <c r="X8" s="5">
        <v>1586</v>
      </c>
      <c r="Y8" s="5">
        <v>1586</v>
      </c>
      <c r="Z8" s="5">
        <v>1596</v>
      </c>
      <c r="AA8" s="5">
        <v>1406</v>
      </c>
      <c r="AB8" s="5">
        <v>1481</v>
      </c>
      <c r="AC8" s="5">
        <v>1526</v>
      </c>
      <c r="AD8" s="5">
        <v>1386</v>
      </c>
      <c r="AE8" s="5">
        <v>1516</v>
      </c>
      <c r="AF8" s="5">
        <v>1126</v>
      </c>
    </row>
    <row r="9" spans="1:32" ht="120" customHeight="1" x14ac:dyDescent="0.75">
      <c r="A9" s="4" t="s">
        <v>7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1441</v>
      </c>
      <c r="Q9" s="5">
        <v>990.5</v>
      </c>
      <c r="R9" s="5">
        <v>1068</v>
      </c>
      <c r="S9" s="5">
        <v>1266</v>
      </c>
      <c r="T9" s="5">
        <v>562.5</v>
      </c>
      <c r="U9" s="5">
        <v>58</v>
      </c>
      <c r="V9" s="5">
        <v>1081</v>
      </c>
      <c r="W9" s="5">
        <v>1411</v>
      </c>
      <c r="X9" s="5">
        <v>1511</v>
      </c>
      <c r="Y9" s="5">
        <v>1561</v>
      </c>
      <c r="Z9" s="5">
        <v>1306</v>
      </c>
      <c r="AA9" s="5">
        <v>1033</v>
      </c>
      <c r="AB9" s="5">
        <v>1084</v>
      </c>
      <c r="AC9" s="5">
        <v>1321</v>
      </c>
      <c r="AD9" s="5">
        <v>1321</v>
      </c>
      <c r="AE9" s="5">
        <v>1304.5</v>
      </c>
      <c r="AF9" s="5">
        <v>898</v>
      </c>
    </row>
    <row r="10" spans="1:32" ht="120" customHeight="1" x14ac:dyDescent="0.75">
      <c r="A10" s="4" t="s">
        <v>8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1446</v>
      </c>
      <c r="Q10" s="5">
        <v>1438.5</v>
      </c>
      <c r="R10" s="5">
        <v>854.5</v>
      </c>
      <c r="S10" s="5">
        <v>1051.5</v>
      </c>
      <c r="T10" s="5">
        <v>555</v>
      </c>
      <c r="U10" s="5">
        <v>0</v>
      </c>
      <c r="V10" s="5">
        <v>683</v>
      </c>
      <c r="W10" s="5">
        <v>1076</v>
      </c>
      <c r="X10" s="5">
        <v>936</v>
      </c>
      <c r="Y10" s="5">
        <v>1169</v>
      </c>
      <c r="Z10" s="5">
        <v>973</v>
      </c>
      <c r="AA10" s="5">
        <v>555</v>
      </c>
      <c r="AB10" s="5">
        <v>325</v>
      </c>
      <c r="AC10" s="5">
        <v>988</v>
      </c>
      <c r="AD10" s="5">
        <v>919</v>
      </c>
      <c r="AE10" s="5">
        <v>725</v>
      </c>
      <c r="AF10" s="5">
        <v>407.5</v>
      </c>
    </row>
    <row r="11" spans="1:32" ht="120" customHeight="1" x14ac:dyDescent="0.75">
      <c r="A11" s="4" t="s">
        <v>9</v>
      </c>
      <c r="B11" s="5">
        <v>145</v>
      </c>
      <c r="C11" s="5">
        <v>300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15</v>
      </c>
      <c r="L11" s="5">
        <v>0</v>
      </c>
      <c r="M11" s="5">
        <v>0</v>
      </c>
      <c r="N11" s="5">
        <v>0</v>
      </c>
      <c r="O11" s="5">
        <v>0</v>
      </c>
      <c r="P11" s="5">
        <v>1446</v>
      </c>
      <c r="Q11" s="5">
        <v>1466</v>
      </c>
      <c r="R11" s="5">
        <v>1056</v>
      </c>
      <c r="S11" s="5">
        <v>1339.5</v>
      </c>
      <c r="T11" s="5">
        <v>1089.5</v>
      </c>
      <c r="U11" s="5">
        <v>326.25</v>
      </c>
      <c r="V11" s="5">
        <v>838</v>
      </c>
      <c r="W11" s="5">
        <v>1026</v>
      </c>
      <c r="X11" s="5">
        <v>960.5</v>
      </c>
      <c r="Y11" s="5">
        <v>1059.5</v>
      </c>
      <c r="Z11" s="5">
        <v>1126</v>
      </c>
      <c r="AA11" s="5">
        <v>772.5</v>
      </c>
      <c r="AB11" s="5">
        <v>827.5</v>
      </c>
      <c r="AC11" s="5">
        <v>535</v>
      </c>
      <c r="AD11" s="5">
        <v>725</v>
      </c>
      <c r="AE11" s="5">
        <v>700</v>
      </c>
      <c r="AF11" s="5">
        <v>522.5</v>
      </c>
    </row>
    <row r="12" spans="1:32" ht="120" customHeight="1" x14ac:dyDescent="0.75">
      <c r="A12" s="4" t="s">
        <v>10</v>
      </c>
      <c r="B12" s="5">
        <v>397.5</v>
      </c>
      <c r="C12" s="5">
        <v>485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132.5</v>
      </c>
      <c r="L12" s="5">
        <v>0</v>
      </c>
      <c r="M12" s="5">
        <v>200</v>
      </c>
      <c r="N12" s="5">
        <v>0</v>
      </c>
      <c r="O12" s="5">
        <v>0</v>
      </c>
      <c r="P12" s="5">
        <v>1446</v>
      </c>
      <c r="Q12" s="5">
        <v>1266</v>
      </c>
      <c r="R12" s="5">
        <v>1081</v>
      </c>
      <c r="S12" s="5">
        <v>1501</v>
      </c>
      <c r="T12" s="5">
        <v>1251</v>
      </c>
      <c r="U12" s="5">
        <v>750</v>
      </c>
      <c r="V12" s="5">
        <v>710</v>
      </c>
      <c r="W12" s="5">
        <v>1016</v>
      </c>
      <c r="X12" s="5">
        <v>823</v>
      </c>
      <c r="Y12" s="5">
        <v>1401</v>
      </c>
      <c r="Z12" s="5">
        <v>957</v>
      </c>
      <c r="AA12" s="5">
        <v>914</v>
      </c>
      <c r="AB12" s="5">
        <v>765</v>
      </c>
      <c r="AC12" s="5">
        <v>510</v>
      </c>
      <c r="AD12" s="5">
        <v>1144.5</v>
      </c>
      <c r="AE12" s="5">
        <v>775</v>
      </c>
      <c r="AF12" s="5">
        <v>637.5</v>
      </c>
    </row>
    <row r="13" spans="1:32" ht="120" customHeight="1" x14ac:dyDescent="0.75">
      <c r="A13" s="4" t="s">
        <v>11</v>
      </c>
      <c r="B13" s="5">
        <v>420</v>
      </c>
      <c r="C13" s="5">
        <v>714.5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1446</v>
      </c>
      <c r="Q13" s="5">
        <v>1466</v>
      </c>
      <c r="R13" s="5">
        <v>1288.5</v>
      </c>
      <c r="S13" s="5">
        <v>1501</v>
      </c>
      <c r="T13" s="5">
        <v>1261</v>
      </c>
      <c r="U13" s="5">
        <v>901</v>
      </c>
      <c r="V13" s="5">
        <v>700</v>
      </c>
      <c r="W13" s="5">
        <v>1221</v>
      </c>
      <c r="X13" s="5">
        <v>944.5</v>
      </c>
      <c r="Y13" s="5">
        <v>1658.5</v>
      </c>
      <c r="Z13" s="5">
        <v>1291</v>
      </c>
      <c r="AA13" s="5">
        <v>1061</v>
      </c>
      <c r="AB13" s="5">
        <v>885</v>
      </c>
      <c r="AC13" s="5">
        <v>660</v>
      </c>
      <c r="AD13" s="5">
        <v>1351</v>
      </c>
      <c r="AE13" s="5">
        <v>976</v>
      </c>
      <c r="AF13" s="5">
        <v>913</v>
      </c>
    </row>
    <row r="14" spans="1:32" ht="120" customHeight="1" x14ac:dyDescent="0.75">
      <c r="A14" s="4" t="s">
        <v>12</v>
      </c>
      <c r="B14" s="5">
        <v>700.5</v>
      </c>
      <c r="C14" s="5">
        <v>1094</v>
      </c>
      <c r="D14" s="5">
        <v>163.75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140</v>
      </c>
      <c r="N14" s="5">
        <v>0</v>
      </c>
      <c r="O14" s="5">
        <v>135</v>
      </c>
      <c r="P14" s="5">
        <v>1446</v>
      </c>
      <c r="Q14" s="5">
        <v>1416</v>
      </c>
      <c r="R14" s="5">
        <v>1536</v>
      </c>
      <c r="S14" s="5">
        <v>1488.5</v>
      </c>
      <c r="T14" s="5">
        <v>1496</v>
      </c>
      <c r="U14" s="5">
        <v>956</v>
      </c>
      <c r="V14" s="5">
        <v>882</v>
      </c>
      <c r="W14" s="5">
        <v>1456</v>
      </c>
      <c r="X14" s="5">
        <v>1246</v>
      </c>
      <c r="Y14" s="5">
        <v>1661</v>
      </c>
      <c r="Z14" s="5">
        <v>1451</v>
      </c>
      <c r="AA14" s="5">
        <v>1311</v>
      </c>
      <c r="AB14" s="5">
        <v>1371</v>
      </c>
      <c r="AC14" s="5">
        <v>959.5</v>
      </c>
      <c r="AD14" s="5">
        <v>1621</v>
      </c>
      <c r="AE14" s="5">
        <v>1076</v>
      </c>
      <c r="AF14" s="5">
        <v>1126</v>
      </c>
    </row>
    <row r="15" spans="1:32" ht="120" customHeight="1" x14ac:dyDescent="0.75">
      <c r="A15" s="4" t="s">
        <v>13</v>
      </c>
      <c r="B15" s="5">
        <v>774</v>
      </c>
      <c r="C15" s="5">
        <v>1219</v>
      </c>
      <c r="D15" s="5">
        <v>478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536</v>
      </c>
      <c r="N15" s="5">
        <v>50</v>
      </c>
      <c r="O15" s="5">
        <v>395</v>
      </c>
      <c r="P15" s="5">
        <v>1446</v>
      </c>
      <c r="Q15" s="5">
        <v>1366</v>
      </c>
      <c r="R15" s="5">
        <v>1551</v>
      </c>
      <c r="S15" s="5">
        <v>1251</v>
      </c>
      <c r="T15" s="5">
        <v>1551</v>
      </c>
      <c r="U15" s="5">
        <v>1161</v>
      </c>
      <c r="V15" s="5">
        <v>1091</v>
      </c>
      <c r="W15" s="5">
        <v>1561</v>
      </c>
      <c r="X15" s="5">
        <v>1563.5</v>
      </c>
      <c r="Y15" s="5">
        <v>1661</v>
      </c>
      <c r="Z15" s="5">
        <v>1601</v>
      </c>
      <c r="AA15" s="5">
        <v>1436</v>
      </c>
      <c r="AB15" s="5">
        <v>1521</v>
      </c>
      <c r="AC15" s="5">
        <v>876</v>
      </c>
      <c r="AD15" s="5">
        <v>1636</v>
      </c>
      <c r="AE15" s="5">
        <v>1211</v>
      </c>
      <c r="AF15" s="5">
        <v>1201</v>
      </c>
    </row>
    <row r="16" spans="1:32" ht="120" customHeight="1" x14ac:dyDescent="0.75">
      <c r="A16" s="4" t="s">
        <v>14</v>
      </c>
      <c r="B16" s="5">
        <v>819</v>
      </c>
      <c r="C16" s="5">
        <v>1194</v>
      </c>
      <c r="D16" s="5">
        <v>354.75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301.5</v>
      </c>
      <c r="N16" s="5">
        <v>0</v>
      </c>
      <c r="O16" s="5">
        <v>150</v>
      </c>
      <c r="P16" s="5">
        <v>1446</v>
      </c>
      <c r="Q16" s="5">
        <v>1416</v>
      </c>
      <c r="R16" s="5">
        <v>1551</v>
      </c>
      <c r="S16" s="5">
        <v>1426</v>
      </c>
      <c r="T16" s="5">
        <v>1476</v>
      </c>
      <c r="U16" s="5">
        <v>1236</v>
      </c>
      <c r="V16" s="5">
        <v>1438.5</v>
      </c>
      <c r="W16" s="5">
        <v>1561</v>
      </c>
      <c r="X16" s="5">
        <v>1491</v>
      </c>
      <c r="Y16" s="5">
        <v>1661</v>
      </c>
      <c r="Z16" s="5">
        <v>1376</v>
      </c>
      <c r="AA16" s="5">
        <v>1536</v>
      </c>
      <c r="AB16" s="5">
        <v>1631</v>
      </c>
      <c r="AC16" s="5">
        <v>1076</v>
      </c>
      <c r="AD16" s="5">
        <v>1636</v>
      </c>
      <c r="AE16" s="5">
        <v>1256</v>
      </c>
      <c r="AF16" s="5">
        <v>1301</v>
      </c>
    </row>
    <row r="17" spans="1:32" ht="120" customHeight="1" x14ac:dyDescent="0.75">
      <c r="A17" s="4" t="s">
        <v>15</v>
      </c>
      <c r="B17" s="5">
        <v>709</v>
      </c>
      <c r="C17" s="5">
        <v>869</v>
      </c>
      <c r="D17" s="5">
        <v>15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40</v>
      </c>
      <c r="N17" s="5">
        <v>0</v>
      </c>
      <c r="O17" s="5">
        <v>0</v>
      </c>
      <c r="P17" s="5">
        <v>1446</v>
      </c>
      <c r="Q17" s="5">
        <v>1376</v>
      </c>
      <c r="R17" s="5">
        <v>1551</v>
      </c>
      <c r="S17" s="5">
        <v>1413.5</v>
      </c>
      <c r="T17" s="5">
        <v>1023</v>
      </c>
      <c r="U17" s="5">
        <v>801.5</v>
      </c>
      <c r="V17" s="5">
        <v>926.5</v>
      </c>
      <c r="W17" s="5">
        <v>1561</v>
      </c>
      <c r="X17" s="5">
        <v>1191</v>
      </c>
      <c r="Y17" s="5">
        <v>1661</v>
      </c>
      <c r="Z17" s="5">
        <v>1276</v>
      </c>
      <c r="AA17" s="5">
        <v>1386</v>
      </c>
      <c r="AB17" s="5">
        <v>975</v>
      </c>
      <c r="AC17" s="5">
        <v>923</v>
      </c>
      <c r="AD17" s="5">
        <v>1636</v>
      </c>
      <c r="AE17" s="5">
        <v>923</v>
      </c>
      <c r="AF17" s="5">
        <v>960.5</v>
      </c>
    </row>
    <row r="18" spans="1:32" ht="120" customHeight="1" x14ac:dyDescent="0.75">
      <c r="A18" s="4" t="s">
        <v>16</v>
      </c>
      <c r="B18" s="5">
        <v>556</v>
      </c>
      <c r="C18" s="5">
        <v>415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1196</v>
      </c>
      <c r="Q18" s="5">
        <v>645</v>
      </c>
      <c r="R18" s="5">
        <v>1030</v>
      </c>
      <c r="S18" s="5">
        <v>914</v>
      </c>
      <c r="T18" s="5">
        <v>495</v>
      </c>
      <c r="U18" s="5">
        <v>150</v>
      </c>
      <c r="V18" s="5">
        <v>338.75</v>
      </c>
      <c r="W18" s="5">
        <v>1561</v>
      </c>
      <c r="X18" s="5">
        <v>1118.5</v>
      </c>
      <c r="Y18" s="5">
        <v>1661</v>
      </c>
      <c r="Z18" s="5">
        <v>856.5</v>
      </c>
      <c r="AA18" s="5">
        <v>688.5</v>
      </c>
      <c r="AB18" s="5">
        <v>490</v>
      </c>
      <c r="AC18" s="5">
        <v>350</v>
      </c>
      <c r="AD18" s="5">
        <v>1636</v>
      </c>
      <c r="AE18" s="5">
        <v>315</v>
      </c>
      <c r="AF18" s="5">
        <v>320</v>
      </c>
    </row>
    <row r="19" spans="1:32" ht="120" customHeight="1" x14ac:dyDescent="0.75">
      <c r="A19" s="4" t="s">
        <v>17</v>
      </c>
      <c r="B19" s="5">
        <v>335</v>
      </c>
      <c r="C19" s="5">
        <v>85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616</v>
      </c>
      <c r="Q19" s="5">
        <v>15</v>
      </c>
      <c r="R19" s="5">
        <v>122.5</v>
      </c>
      <c r="S19" s="5">
        <v>90</v>
      </c>
      <c r="T19" s="5">
        <v>72.5</v>
      </c>
      <c r="U19" s="5">
        <v>0</v>
      </c>
      <c r="V19" s="5">
        <v>15</v>
      </c>
      <c r="W19" s="5">
        <v>1311</v>
      </c>
      <c r="X19" s="5">
        <v>755.5</v>
      </c>
      <c r="Y19" s="5">
        <v>1636</v>
      </c>
      <c r="Z19" s="5">
        <v>213.75</v>
      </c>
      <c r="AA19" s="5">
        <v>55.5</v>
      </c>
      <c r="AB19" s="5">
        <v>15</v>
      </c>
      <c r="AC19" s="5">
        <v>40</v>
      </c>
      <c r="AD19" s="5">
        <v>1367</v>
      </c>
      <c r="AE19" s="5">
        <v>45</v>
      </c>
      <c r="AF19" s="5">
        <v>0</v>
      </c>
    </row>
    <row r="20" spans="1:32" ht="120" customHeight="1" x14ac:dyDescent="0.75">
      <c r="A20" s="4" t="s">
        <v>18</v>
      </c>
      <c r="B20" s="5">
        <v>116.25</v>
      </c>
      <c r="C20" s="5">
        <v>3.75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148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776.5</v>
      </c>
      <c r="X20" s="5">
        <v>265</v>
      </c>
      <c r="Y20" s="5">
        <v>1536</v>
      </c>
      <c r="Z20" s="5">
        <v>0</v>
      </c>
      <c r="AA20" s="5">
        <v>0</v>
      </c>
      <c r="AB20" s="5">
        <v>0</v>
      </c>
      <c r="AC20" s="5">
        <v>0</v>
      </c>
      <c r="AD20" s="5">
        <v>647.5</v>
      </c>
      <c r="AE20" s="5">
        <v>0</v>
      </c>
      <c r="AF20" s="5">
        <v>0</v>
      </c>
    </row>
    <row r="21" spans="1:32" ht="120" customHeight="1" x14ac:dyDescent="0.75">
      <c r="A21" s="4" t="s">
        <v>19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385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700</v>
      </c>
      <c r="X21" s="5">
        <v>176.25</v>
      </c>
      <c r="Y21" s="5">
        <v>1661</v>
      </c>
      <c r="Z21" s="5">
        <v>0</v>
      </c>
      <c r="AA21" s="5">
        <v>40</v>
      </c>
      <c r="AB21" s="5">
        <v>0</v>
      </c>
      <c r="AC21" s="5">
        <v>0</v>
      </c>
      <c r="AD21" s="5">
        <v>1121.5</v>
      </c>
      <c r="AE21" s="5">
        <v>0</v>
      </c>
      <c r="AF21" s="5">
        <v>10</v>
      </c>
    </row>
    <row r="22" spans="1:32" ht="120" customHeight="1" x14ac:dyDescent="0.75">
      <c r="A22" s="4" t="s">
        <v>20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237.5</v>
      </c>
      <c r="Q22" s="5">
        <v>97.5</v>
      </c>
      <c r="R22" s="5">
        <v>0</v>
      </c>
      <c r="S22" s="5">
        <v>0</v>
      </c>
      <c r="T22" s="5">
        <v>0</v>
      </c>
      <c r="U22" s="5">
        <v>0</v>
      </c>
      <c r="V22" s="5">
        <v>333.75</v>
      </c>
      <c r="W22" s="5">
        <v>1434.5</v>
      </c>
      <c r="X22" s="5">
        <v>700</v>
      </c>
      <c r="Y22" s="5">
        <v>1661</v>
      </c>
      <c r="Z22" s="5">
        <v>455</v>
      </c>
      <c r="AA22" s="5">
        <v>460</v>
      </c>
      <c r="AB22" s="5">
        <v>180</v>
      </c>
      <c r="AC22" s="5">
        <v>477.5</v>
      </c>
      <c r="AD22" s="5">
        <v>1581</v>
      </c>
      <c r="AE22" s="5">
        <v>665</v>
      </c>
      <c r="AF22" s="5">
        <v>727.5</v>
      </c>
    </row>
    <row r="23" spans="1:32" ht="120" customHeight="1" x14ac:dyDescent="0.75">
      <c r="A23" s="4" t="s">
        <v>21</v>
      </c>
      <c r="B23" s="5">
        <v>147.5</v>
      </c>
      <c r="C23" s="5">
        <v>261.25</v>
      </c>
      <c r="D23" s="5">
        <v>0</v>
      </c>
      <c r="E23" s="5">
        <v>20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142.5</v>
      </c>
      <c r="Q23" s="5">
        <v>607.5</v>
      </c>
      <c r="R23" s="5">
        <v>198.75</v>
      </c>
      <c r="S23" s="5">
        <v>0</v>
      </c>
      <c r="T23" s="5">
        <v>0</v>
      </c>
      <c r="U23" s="5">
        <v>392.5</v>
      </c>
      <c r="V23" s="5">
        <v>1105.5</v>
      </c>
      <c r="W23" s="5">
        <v>1561</v>
      </c>
      <c r="X23" s="5">
        <v>1265.75</v>
      </c>
      <c r="Y23" s="5">
        <v>1661</v>
      </c>
      <c r="Z23" s="5">
        <v>1355.5</v>
      </c>
      <c r="AA23" s="5">
        <v>871.5</v>
      </c>
      <c r="AB23" s="5">
        <v>760</v>
      </c>
      <c r="AC23" s="5">
        <v>1311.5</v>
      </c>
      <c r="AD23" s="5">
        <v>1611</v>
      </c>
      <c r="AE23" s="5">
        <v>1283</v>
      </c>
      <c r="AF23" s="5">
        <v>1473</v>
      </c>
    </row>
    <row r="24" spans="1:32" ht="120" customHeight="1" x14ac:dyDescent="0.75">
      <c r="A24" s="4" t="s">
        <v>22</v>
      </c>
      <c r="B24" s="5">
        <v>56.25</v>
      </c>
      <c r="C24" s="5">
        <v>137.5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60</v>
      </c>
      <c r="Q24" s="5">
        <v>755.5</v>
      </c>
      <c r="R24" s="5">
        <v>422.5</v>
      </c>
      <c r="S24" s="5">
        <v>188.75</v>
      </c>
      <c r="T24" s="5">
        <v>160</v>
      </c>
      <c r="U24" s="5">
        <v>212.5</v>
      </c>
      <c r="V24" s="5">
        <v>1368.5</v>
      </c>
      <c r="W24" s="5">
        <v>1354</v>
      </c>
      <c r="X24" s="5">
        <v>1186</v>
      </c>
      <c r="Y24" s="5">
        <v>1661</v>
      </c>
      <c r="Z24" s="5">
        <v>1336</v>
      </c>
      <c r="AA24" s="5">
        <v>1271</v>
      </c>
      <c r="AB24" s="5">
        <v>687.5</v>
      </c>
      <c r="AC24" s="5">
        <v>1476</v>
      </c>
      <c r="AD24" s="5">
        <v>1356</v>
      </c>
      <c r="AE24" s="5">
        <v>1376</v>
      </c>
      <c r="AF24" s="5">
        <v>1581</v>
      </c>
    </row>
    <row r="25" spans="1:32" ht="120" customHeight="1" x14ac:dyDescent="0.75">
      <c r="A25" s="4" t="s">
        <v>23</v>
      </c>
      <c r="B25" s="5">
        <v>326.25</v>
      </c>
      <c r="C25" s="5">
        <v>125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896</v>
      </c>
      <c r="R25" s="5">
        <v>946.5</v>
      </c>
      <c r="S25" s="5">
        <v>415</v>
      </c>
      <c r="T25" s="5">
        <v>665</v>
      </c>
      <c r="U25" s="5">
        <v>250</v>
      </c>
      <c r="V25" s="5">
        <v>1386</v>
      </c>
      <c r="W25" s="5">
        <v>1317</v>
      </c>
      <c r="X25" s="5">
        <v>1321</v>
      </c>
      <c r="Y25" s="5">
        <v>1661</v>
      </c>
      <c r="Z25" s="5">
        <v>1336</v>
      </c>
      <c r="AA25" s="5">
        <v>1446</v>
      </c>
      <c r="AB25" s="5">
        <v>1146</v>
      </c>
      <c r="AC25" s="5">
        <v>1536</v>
      </c>
      <c r="AD25" s="5">
        <v>1581</v>
      </c>
      <c r="AE25" s="5">
        <v>1581</v>
      </c>
      <c r="AF25" s="5">
        <v>1686</v>
      </c>
    </row>
    <row r="26" spans="1:32" ht="120" customHeight="1" x14ac:dyDescent="0.75">
      <c r="A26" s="4" t="s">
        <v>24</v>
      </c>
      <c r="B26" s="5">
        <v>121.25</v>
      </c>
      <c r="C26" s="5">
        <v>95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1071</v>
      </c>
      <c r="R26" s="5">
        <v>1207</v>
      </c>
      <c r="S26" s="5">
        <v>677.5</v>
      </c>
      <c r="T26" s="5">
        <v>925.5</v>
      </c>
      <c r="U26" s="5">
        <v>700</v>
      </c>
      <c r="V26" s="5">
        <v>1336</v>
      </c>
      <c r="W26" s="5">
        <v>1536</v>
      </c>
      <c r="X26" s="5">
        <v>1296</v>
      </c>
      <c r="Y26" s="5">
        <v>1661</v>
      </c>
      <c r="Z26" s="5">
        <v>1546</v>
      </c>
      <c r="AA26" s="5">
        <v>1471</v>
      </c>
      <c r="AB26" s="5">
        <v>1531</v>
      </c>
      <c r="AC26" s="5">
        <v>1361</v>
      </c>
      <c r="AD26" s="5">
        <v>1636</v>
      </c>
      <c r="AE26" s="5">
        <v>1636</v>
      </c>
      <c r="AF26" s="5">
        <v>1661</v>
      </c>
    </row>
    <row r="27" spans="1:32" s="13" customFormat="1" ht="120" customHeight="1" x14ac:dyDescent="0.75">
      <c r="A27" s="14" t="s">
        <v>25</v>
      </c>
      <c r="B27" s="17">
        <f>SUM(B3:B26)</f>
        <v>5623.5</v>
      </c>
      <c r="C27" s="17">
        <f t="shared" ref="C27:AF27" si="0">SUM(C3:C26)</f>
        <v>7821.75</v>
      </c>
      <c r="D27" s="17">
        <f t="shared" si="0"/>
        <v>2241.5</v>
      </c>
      <c r="E27" s="17">
        <f t="shared" si="0"/>
        <v>231.25</v>
      </c>
      <c r="F27" s="17">
        <f t="shared" si="0"/>
        <v>0</v>
      </c>
      <c r="G27" s="17">
        <f t="shared" si="0"/>
        <v>0</v>
      </c>
      <c r="H27" s="17">
        <f t="shared" si="0"/>
        <v>50</v>
      </c>
      <c r="I27" s="17">
        <f t="shared" si="0"/>
        <v>0</v>
      </c>
      <c r="J27" s="17">
        <f t="shared" si="0"/>
        <v>0</v>
      </c>
      <c r="K27" s="17">
        <f t="shared" si="0"/>
        <v>2946</v>
      </c>
      <c r="L27" s="17">
        <f t="shared" si="0"/>
        <v>0</v>
      </c>
      <c r="M27" s="17">
        <f t="shared" si="0"/>
        <v>1217.5</v>
      </c>
      <c r="N27" s="17">
        <f t="shared" si="0"/>
        <v>590</v>
      </c>
      <c r="O27" s="17">
        <f t="shared" si="0"/>
        <v>935</v>
      </c>
      <c r="P27" s="17">
        <f t="shared" si="0"/>
        <v>20185</v>
      </c>
      <c r="Q27" s="17">
        <f t="shared" si="0"/>
        <v>19503.5</v>
      </c>
      <c r="R27" s="17">
        <f t="shared" si="0"/>
        <v>22812.75</v>
      </c>
      <c r="S27" s="17">
        <f t="shared" si="0"/>
        <v>20887.75</v>
      </c>
      <c r="T27" s="17">
        <f t="shared" si="0"/>
        <v>20436</v>
      </c>
      <c r="U27" s="17">
        <f t="shared" si="0"/>
        <v>14700.75</v>
      </c>
      <c r="V27" s="17">
        <f t="shared" si="0"/>
        <v>23173</v>
      </c>
      <c r="W27" s="17">
        <f t="shared" si="0"/>
        <v>32693.5</v>
      </c>
      <c r="X27" s="17">
        <f t="shared" si="0"/>
        <v>28266.5</v>
      </c>
      <c r="Y27" s="17">
        <f t="shared" si="0"/>
        <v>37775.5</v>
      </c>
      <c r="Z27" s="17">
        <f t="shared" si="0"/>
        <v>28356.75</v>
      </c>
      <c r="AA27" s="17">
        <f t="shared" si="0"/>
        <v>26144</v>
      </c>
      <c r="AB27" s="17">
        <f t="shared" si="0"/>
        <v>24095</v>
      </c>
      <c r="AC27" s="17">
        <f t="shared" si="0"/>
        <v>24106.5</v>
      </c>
      <c r="AD27" s="17">
        <f t="shared" si="0"/>
        <v>33917.5</v>
      </c>
      <c r="AE27" s="17">
        <f t="shared" si="0"/>
        <v>25543.5</v>
      </c>
      <c r="AF27" s="17">
        <f t="shared" si="0"/>
        <v>24131.5</v>
      </c>
    </row>
    <row r="28" spans="1:32" s="13" customFormat="1" ht="120" customHeight="1" x14ac:dyDescent="0.75">
      <c r="A28" s="14" t="s">
        <v>26</v>
      </c>
      <c r="B28" s="17">
        <f>B27/1000</f>
        <v>5.6234999999999999</v>
      </c>
      <c r="C28" s="17">
        <f t="shared" ref="C28:AF28" si="1">C27/1000</f>
        <v>7.8217499999999998</v>
      </c>
      <c r="D28" s="17">
        <f t="shared" si="1"/>
        <v>2.2414999999999998</v>
      </c>
      <c r="E28" s="17">
        <f t="shared" si="1"/>
        <v>0.23125000000000001</v>
      </c>
      <c r="F28" s="17">
        <f t="shared" si="1"/>
        <v>0</v>
      </c>
      <c r="G28" s="17">
        <f t="shared" si="1"/>
        <v>0</v>
      </c>
      <c r="H28" s="17">
        <f t="shared" si="1"/>
        <v>0.05</v>
      </c>
      <c r="I28" s="17">
        <f t="shared" si="1"/>
        <v>0</v>
      </c>
      <c r="J28" s="17">
        <f t="shared" si="1"/>
        <v>0</v>
      </c>
      <c r="K28" s="17">
        <f t="shared" si="1"/>
        <v>2.9460000000000002</v>
      </c>
      <c r="L28" s="17">
        <f t="shared" si="1"/>
        <v>0</v>
      </c>
      <c r="M28" s="17">
        <f t="shared" si="1"/>
        <v>1.2175</v>
      </c>
      <c r="N28" s="17">
        <f t="shared" si="1"/>
        <v>0.59</v>
      </c>
      <c r="O28" s="17">
        <f t="shared" si="1"/>
        <v>0.93500000000000005</v>
      </c>
      <c r="P28" s="17">
        <f t="shared" si="1"/>
        <v>20.184999999999999</v>
      </c>
      <c r="Q28" s="17">
        <f t="shared" si="1"/>
        <v>19.503499999999999</v>
      </c>
      <c r="R28" s="17">
        <f t="shared" si="1"/>
        <v>22.812750000000001</v>
      </c>
      <c r="S28" s="17">
        <f t="shared" si="1"/>
        <v>20.88775</v>
      </c>
      <c r="T28" s="17">
        <f t="shared" si="1"/>
        <v>20.436</v>
      </c>
      <c r="U28" s="17">
        <f t="shared" si="1"/>
        <v>14.700749999999999</v>
      </c>
      <c r="V28" s="17">
        <f t="shared" si="1"/>
        <v>23.172999999999998</v>
      </c>
      <c r="W28" s="17">
        <f t="shared" si="1"/>
        <v>32.6935</v>
      </c>
      <c r="X28" s="17">
        <f t="shared" si="1"/>
        <v>28.266500000000001</v>
      </c>
      <c r="Y28" s="17">
        <f t="shared" si="1"/>
        <v>37.775500000000001</v>
      </c>
      <c r="Z28" s="17">
        <f t="shared" si="1"/>
        <v>28.356750000000002</v>
      </c>
      <c r="AA28" s="17">
        <f t="shared" si="1"/>
        <v>26.143999999999998</v>
      </c>
      <c r="AB28" s="17">
        <f t="shared" si="1"/>
        <v>24.094999999999999</v>
      </c>
      <c r="AC28" s="17">
        <f t="shared" si="1"/>
        <v>24.1065</v>
      </c>
      <c r="AD28" s="17">
        <f t="shared" si="1"/>
        <v>33.917499999999997</v>
      </c>
      <c r="AE28" s="17">
        <f t="shared" si="1"/>
        <v>25.543500000000002</v>
      </c>
      <c r="AF28" s="17">
        <f t="shared" si="1"/>
        <v>24.131499999999999</v>
      </c>
    </row>
    <row r="29" spans="1:32" s="10" customFormat="1" ht="120" customHeight="1" x14ac:dyDescent="0.75">
      <c r="A29" s="6" t="s">
        <v>27</v>
      </c>
      <c r="B29" s="7">
        <f>(SUM(B28:AF28))</f>
        <v>448.38550000000004</v>
      </c>
      <c r="C29" s="6"/>
      <c r="D29" s="6" t="s">
        <v>28</v>
      </c>
      <c r="E29" s="7">
        <f>MAX(B3:AF26)</f>
        <v>1706</v>
      </c>
      <c r="F29" s="6"/>
      <c r="G29" s="6" t="s">
        <v>29</v>
      </c>
      <c r="H29" s="7">
        <f>MIN(B3:AF26)</f>
        <v>0</v>
      </c>
      <c r="I29" s="6"/>
      <c r="J29" s="6" t="s">
        <v>30</v>
      </c>
      <c r="K29" s="7">
        <f>AVERAGE(B3:AF26)</f>
        <v>602.66868279569894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5"/>
    </row>
    <row r="30" spans="1:32" x14ac:dyDescent="0.75"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</row>
    <row r="31" spans="1:32" x14ac:dyDescent="0.75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</row>
    <row r="32" spans="1:32" x14ac:dyDescent="0.75">
      <c r="B32" s="24"/>
      <c r="C32" s="24"/>
    </row>
  </sheetData>
  <mergeCells count="1">
    <mergeCell ref="A1:Y1"/>
  </mergeCells>
  <pageMargins left="0" right="0" top="0.75" bottom="0.75" header="0.3" footer="0.3"/>
  <pageSetup paperSize="9" scale="1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F32"/>
  <sheetViews>
    <sheetView view="pageBreakPreview" topLeftCell="A16" zoomScale="20" zoomScaleNormal="20" zoomScaleSheetLayoutView="20" workbookViewId="0">
      <selection activeCell="A16" sqref="A1:XFD1048576"/>
    </sheetView>
  </sheetViews>
  <sheetFormatPr defaultColWidth="9.28515625" defaultRowHeight="59.25" x14ac:dyDescent="0.75"/>
  <cols>
    <col min="1" max="1" width="62.28515625" style="34" customWidth="1"/>
    <col min="2" max="3" width="42.7109375" style="34" customWidth="1"/>
    <col min="4" max="4" width="46.7109375" style="34" customWidth="1"/>
    <col min="5" max="32" width="42.7109375" style="34" customWidth="1"/>
    <col min="33" max="16384" width="9.28515625" style="34"/>
  </cols>
  <sheetData>
    <row r="1" spans="1:32" ht="150" customHeight="1" x14ac:dyDescent="0.75">
      <c r="A1" s="51" t="s">
        <v>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32" ht="120" customHeight="1" x14ac:dyDescent="0.75">
      <c r="A2" s="35" t="s">
        <v>0</v>
      </c>
      <c r="B2" s="36">
        <v>45200</v>
      </c>
      <c r="C2" s="36">
        <v>45201</v>
      </c>
      <c r="D2" s="36">
        <v>45202</v>
      </c>
      <c r="E2" s="36">
        <v>45203</v>
      </c>
      <c r="F2" s="36">
        <v>45204</v>
      </c>
      <c r="G2" s="36">
        <v>45205</v>
      </c>
      <c r="H2" s="36">
        <v>45206</v>
      </c>
      <c r="I2" s="36">
        <v>45207</v>
      </c>
      <c r="J2" s="36">
        <v>45208</v>
      </c>
      <c r="K2" s="36">
        <v>45209</v>
      </c>
      <c r="L2" s="36">
        <v>45210</v>
      </c>
      <c r="M2" s="36">
        <v>45211</v>
      </c>
      <c r="N2" s="36">
        <v>45212</v>
      </c>
      <c r="O2" s="36">
        <v>45213</v>
      </c>
      <c r="P2" s="36">
        <v>45214</v>
      </c>
      <c r="Q2" s="36">
        <v>45215</v>
      </c>
      <c r="R2" s="36">
        <v>45216</v>
      </c>
      <c r="S2" s="36">
        <v>45217</v>
      </c>
      <c r="T2" s="36">
        <v>45218</v>
      </c>
      <c r="U2" s="36">
        <v>45219</v>
      </c>
      <c r="V2" s="36">
        <v>45220</v>
      </c>
      <c r="W2" s="36">
        <v>45221</v>
      </c>
      <c r="X2" s="36">
        <v>45222</v>
      </c>
      <c r="Y2" s="36">
        <v>45223</v>
      </c>
      <c r="Z2" s="36">
        <v>45224</v>
      </c>
      <c r="AA2" s="36">
        <v>45225</v>
      </c>
      <c r="AB2" s="36">
        <v>45226</v>
      </c>
      <c r="AC2" s="36">
        <v>45227</v>
      </c>
      <c r="AD2" s="36">
        <v>45228</v>
      </c>
      <c r="AE2" s="36">
        <v>45229</v>
      </c>
      <c r="AF2" s="36">
        <v>45230</v>
      </c>
    </row>
    <row r="3" spans="1:32" ht="120" customHeight="1" x14ac:dyDescent="0.75">
      <c r="A3" s="35" t="s">
        <v>1</v>
      </c>
      <c r="B3" s="37">
        <v>1293</v>
      </c>
      <c r="C3" s="37">
        <v>1300.9299999999998</v>
      </c>
      <c r="D3" s="37">
        <v>1285.9299999999998</v>
      </c>
      <c r="E3" s="37">
        <v>1305.9299999999998</v>
      </c>
      <c r="F3" s="37">
        <v>1285.9299999999998</v>
      </c>
      <c r="G3" s="37">
        <v>1291.3499999999999</v>
      </c>
      <c r="H3" s="37">
        <v>1131.3499999999999</v>
      </c>
      <c r="I3" s="37">
        <v>1104.5</v>
      </c>
      <c r="J3" s="37">
        <v>1213.2650000000001</v>
      </c>
      <c r="K3" s="37">
        <v>1281.3499999999999</v>
      </c>
      <c r="L3" s="37">
        <v>1285.9299999999998</v>
      </c>
      <c r="M3" s="37">
        <v>1262.9299999999998</v>
      </c>
      <c r="N3" s="37">
        <v>1282.4949999999999</v>
      </c>
      <c r="O3" s="37">
        <v>960.93</v>
      </c>
      <c r="P3" s="37">
        <v>1075.9299999999998</v>
      </c>
      <c r="Q3" s="37">
        <v>1341.8524999999997</v>
      </c>
      <c r="R3" s="37">
        <v>1322.1799999999998</v>
      </c>
      <c r="S3" s="37">
        <v>1120.9299999999998</v>
      </c>
      <c r="T3" s="37">
        <v>1130.9299999999998</v>
      </c>
      <c r="U3" s="37">
        <v>1115.9299999999998</v>
      </c>
      <c r="V3" s="37">
        <v>1328.08</v>
      </c>
      <c r="W3" s="37">
        <v>1295.9299999999998</v>
      </c>
      <c r="X3" s="37">
        <v>1295.9299999999998</v>
      </c>
      <c r="Y3" s="37">
        <v>1285.9299999999998</v>
      </c>
      <c r="Z3" s="37">
        <v>1270.9299999999998</v>
      </c>
      <c r="AA3" s="37">
        <v>1158.08</v>
      </c>
      <c r="AB3" s="37">
        <v>1130.08</v>
      </c>
      <c r="AC3" s="37">
        <v>1138.92</v>
      </c>
      <c r="AD3" s="37">
        <v>1153.5</v>
      </c>
      <c r="AE3" s="37">
        <v>1276.9299999999998</v>
      </c>
      <c r="AF3" s="37">
        <v>1133.08</v>
      </c>
    </row>
    <row r="4" spans="1:32" ht="120" customHeight="1" x14ac:dyDescent="0.75">
      <c r="A4" s="35" t="s">
        <v>2</v>
      </c>
      <c r="B4" s="37">
        <v>1293</v>
      </c>
      <c r="C4" s="37">
        <v>1300.9299999999998</v>
      </c>
      <c r="D4" s="37">
        <v>1285.9299999999998</v>
      </c>
      <c r="E4" s="37">
        <v>1305.9299999999998</v>
      </c>
      <c r="F4" s="37">
        <v>1297.1799999999998</v>
      </c>
      <c r="G4" s="37">
        <v>1291.3499999999999</v>
      </c>
      <c r="H4" s="37">
        <v>1102.5999999999999</v>
      </c>
      <c r="I4" s="37">
        <v>1111.8499999999999</v>
      </c>
      <c r="J4" s="37">
        <v>1267.5049999999999</v>
      </c>
      <c r="K4" s="37">
        <v>1281.3499999999999</v>
      </c>
      <c r="L4" s="37">
        <v>1285.9299999999998</v>
      </c>
      <c r="M4" s="37">
        <v>1262.9299999999998</v>
      </c>
      <c r="N4" s="37">
        <v>1262.8799999999999</v>
      </c>
      <c r="O4" s="37">
        <v>960.93</v>
      </c>
      <c r="P4" s="37">
        <v>1075.9299999999998</v>
      </c>
      <c r="Q4" s="37">
        <v>1331.33</v>
      </c>
      <c r="R4" s="37">
        <v>1322.1799999999998</v>
      </c>
      <c r="S4" s="37">
        <v>1120.9299999999998</v>
      </c>
      <c r="T4" s="37">
        <v>1130.9299999999998</v>
      </c>
      <c r="U4" s="37">
        <v>1115.9299999999998</v>
      </c>
      <c r="V4" s="37">
        <v>1328.08</v>
      </c>
      <c r="W4" s="37">
        <v>1295.9299999999998</v>
      </c>
      <c r="X4" s="37">
        <v>1295.9299999999998</v>
      </c>
      <c r="Y4" s="37">
        <v>1285.9299999999998</v>
      </c>
      <c r="Z4" s="37">
        <v>1270.9299999999998</v>
      </c>
      <c r="AA4" s="37">
        <v>1158.08</v>
      </c>
      <c r="AB4" s="37">
        <v>1130.08</v>
      </c>
      <c r="AC4" s="37">
        <v>1138.92</v>
      </c>
      <c r="AD4" s="37">
        <v>1201.4625000000001</v>
      </c>
      <c r="AE4" s="37">
        <v>1276.9299999999998</v>
      </c>
      <c r="AF4" s="37">
        <v>1133.08</v>
      </c>
    </row>
    <row r="5" spans="1:32" ht="120" customHeight="1" x14ac:dyDescent="0.75">
      <c r="A5" s="35" t="s">
        <v>3</v>
      </c>
      <c r="B5" s="37">
        <v>1293</v>
      </c>
      <c r="C5" s="37">
        <v>1300.9299999999998</v>
      </c>
      <c r="D5" s="37">
        <v>1285.9299999999998</v>
      </c>
      <c r="E5" s="37">
        <v>1305.9299999999998</v>
      </c>
      <c r="F5" s="37">
        <v>1300.9299999999998</v>
      </c>
      <c r="G5" s="37">
        <v>1273.8499999999999</v>
      </c>
      <c r="H5" s="37">
        <v>1016.35</v>
      </c>
      <c r="I5" s="37">
        <v>1100.5999999999999</v>
      </c>
      <c r="J5" s="37">
        <v>1290.1500000000001</v>
      </c>
      <c r="K5" s="37">
        <v>1244.4000000000001</v>
      </c>
      <c r="L5" s="37">
        <v>1239.83</v>
      </c>
      <c r="M5" s="37">
        <v>1262.9299999999998</v>
      </c>
      <c r="N5" s="37">
        <v>1239.83</v>
      </c>
      <c r="O5" s="37">
        <v>960.93</v>
      </c>
      <c r="P5" s="37">
        <v>1066.4299999999998</v>
      </c>
      <c r="Q5" s="37">
        <v>1331.33</v>
      </c>
      <c r="R5" s="37">
        <v>1322.1799999999998</v>
      </c>
      <c r="S5" s="37">
        <v>1120.9299999999998</v>
      </c>
      <c r="T5" s="37">
        <v>1130.9299999999998</v>
      </c>
      <c r="U5" s="37">
        <v>1115.9299999999998</v>
      </c>
      <c r="V5" s="37">
        <v>1328.08</v>
      </c>
      <c r="W5" s="37">
        <v>1295.9299999999998</v>
      </c>
      <c r="X5" s="37">
        <v>1295.9299999999998</v>
      </c>
      <c r="Y5" s="37">
        <v>1285.9299999999998</v>
      </c>
      <c r="Z5" s="37">
        <v>1097.9299999999998</v>
      </c>
      <c r="AA5" s="37">
        <v>1158.08</v>
      </c>
      <c r="AB5" s="37">
        <v>1130.08</v>
      </c>
      <c r="AC5" s="37">
        <v>1138.92</v>
      </c>
      <c r="AD5" s="37">
        <v>1345.35</v>
      </c>
      <c r="AE5" s="37">
        <v>1276.9299999999998</v>
      </c>
      <c r="AF5" s="37">
        <v>1133.08</v>
      </c>
    </row>
    <row r="6" spans="1:32" ht="120" customHeight="1" x14ac:dyDescent="0.75">
      <c r="A6" s="35" t="s">
        <v>4</v>
      </c>
      <c r="B6" s="37">
        <v>1293</v>
      </c>
      <c r="C6" s="37">
        <v>1300.9299999999998</v>
      </c>
      <c r="D6" s="37">
        <v>1285.9299999999998</v>
      </c>
      <c r="E6" s="37">
        <v>1305.9299999999998</v>
      </c>
      <c r="F6" s="37">
        <v>1300.9299999999998</v>
      </c>
      <c r="G6" s="37">
        <v>1256.3499999999999</v>
      </c>
      <c r="H6" s="37">
        <v>1032.5999999999999</v>
      </c>
      <c r="I6" s="37">
        <v>1096.8499999999999</v>
      </c>
      <c r="J6" s="37">
        <v>1290.1500000000001</v>
      </c>
      <c r="K6" s="37">
        <v>1237.5375000000001</v>
      </c>
      <c r="L6" s="37">
        <v>1239.83</v>
      </c>
      <c r="M6" s="37">
        <v>1280.1799999999998</v>
      </c>
      <c r="N6" s="37">
        <v>1239.83</v>
      </c>
      <c r="O6" s="37">
        <v>960.93</v>
      </c>
      <c r="P6" s="37">
        <v>1056.9299999999998</v>
      </c>
      <c r="Q6" s="37">
        <v>1331.33</v>
      </c>
      <c r="R6" s="37">
        <v>1322.1799999999998</v>
      </c>
      <c r="S6" s="37">
        <v>1120.9299999999998</v>
      </c>
      <c r="T6" s="37">
        <v>1130.9299999999998</v>
      </c>
      <c r="U6" s="37">
        <v>1115.9299999999998</v>
      </c>
      <c r="V6" s="37">
        <v>1328.08</v>
      </c>
      <c r="W6" s="37">
        <v>1295.9299999999998</v>
      </c>
      <c r="X6" s="37">
        <v>1295.9299999999998</v>
      </c>
      <c r="Y6" s="37">
        <v>1285.9299999999998</v>
      </c>
      <c r="Z6" s="37">
        <v>1290.08</v>
      </c>
      <c r="AA6" s="37">
        <v>1158.08</v>
      </c>
      <c r="AB6" s="37">
        <v>1130.08</v>
      </c>
      <c r="AC6" s="37">
        <v>1138.92</v>
      </c>
      <c r="AD6" s="37">
        <v>1345.35</v>
      </c>
      <c r="AE6" s="37">
        <v>1276.9299999999998</v>
      </c>
      <c r="AF6" s="37">
        <v>1133.08</v>
      </c>
    </row>
    <row r="7" spans="1:32" ht="120" customHeight="1" x14ac:dyDescent="0.75">
      <c r="A7" s="35" t="s">
        <v>5</v>
      </c>
      <c r="B7" s="37">
        <v>1293</v>
      </c>
      <c r="C7" s="37">
        <v>1300.9299999999998</v>
      </c>
      <c r="D7" s="37">
        <v>1285.9299999999998</v>
      </c>
      <c r="E7" s="37">
        <v>1305.9299999999998</v>
      </c>
      <c r="F7" s="37">
        <v>1280.9299999999998</v>
      </c>
      <c r="G7" s="37">
        <v>1256.3499999999999</v>
      </c>
      <c r="H7" s="37">
        <v>1093.8499999999999</v>
      </c>
      <c r="I7" s="37">
        <v>1096.8499999999999</v>
      </c>
      <c r="J7" s="37">
        <v>1290.1500000000001</v>
      </c>
      <c r="K7" s="37">
        <v>1216.95</v>
      </c>
      <c r="L7" s="37">
        <v>1239.83</v>
      </c>
      <c r="M7" s="37">
        <v>1285.9299999999998</v>
      </c>
      <c r="N7" s="37">
        <v>1236.355</v>
      </c>
      <c r="O7" s="37">
        <v>960.93</v>
      </c>
      <c r="P7" s="37">
        <v>1063.6799999999998</v>
      </c>
      <c r="Q7" s="37">
        <v>1331.33</v>
      </c>
      <c r="R7" s="37">
        <v>1322.1799999999998</v>
      </c>
      <c r="S7" s="37">
        <v>1120.9299999999998</v>
      </c>
      <c r="T7" s="37">
        <v>1130.9299999999998</v>
      </c>
      <c r="U7" s="37">
        <v>1115.9299999999998</v>
      </c>
      <c r="V7" s="37">
        <v>1328.08</v>
      </c>
      <c r="W7" s="37">
        <v>1295.9299999999998</v>
      </c>
      <c r="X7" s="37">
        <v>1295.9299999999998</v>
      </c>
      <c r="Y7" s="37">
        <v>1285.9299999999998</v>
      </c>
      <c r="Z7" s="37">
        <v>1198.58</v>
      </c>
      <c r="AA7" s="37">
        <v>1158.08</v>
      </c>
      <c r="AB7" s="37">
        <v>1130.08</v>
      </c>
      <c r="AC7" s="37">
        <v>1138.92</v>
      </c>
      <c r="AD7" s="37">
        <v>1345.35</v>
      </c>
      <c r="AE7" s="37">
        <v>1276.9299999999998</v>
      </c>
      <c r="AF7" s="37">
        <v>1133.08</v>
      </c>
    </row>
    <row r="8" spans="1:32" ht="120" customHeight="1" x14ac:dyDescent="0.75">
      <c r="A8" s="35" t="s">
        <v>6</v>
      </c>
      <c r="B8" s="37">
        <v>1282.6499999999999</v>
      </c>
      <c r="C8" s="37">
        <v>1300.9299999999998</v>
      </c>
      <c r="D8" s="37">
        <v>1285.9299999999998</v>
      </c>
      <c r="E8" s="37">
        <v>1305.9299999999998</v>
      </c>
      <c r="F8" s="37">
        <v>1282.4299999999998</v>
      </c>
      <c r="G8" s="37">
        <v>1271.3499999999999</v>
      </c>
      <c r="H8" s="37">
        <v>1122.5999999999999</v>
      </c>
      <c r="I8" s="37">
        <v>1101.8499999999999</v>
      </c>
      <c r="J8" s="37">
        <v>1290.1500000000001</v>
      </c>
      <c r="K8" s="37">
        <v>1216.95</v>
      </c>
      <c r="L8" s="37">
        <v>1257.8799999999999</v>
      </c>
      <c r="M8" s="37">
        <v>1285.9299999999998</v>
      </c>
      <c r="N8" s="37">
        <v>1225.9299999999998</v>
      </c>
      <c r="O8" s="37">
        <v>1013.43</v>
      </c>
      <c r="P8" s="37">
        <v>1065.9299999999998</v>
      </c>
      <c r="Q8" s="37">
        <v>1331.33</v>
      </c>
      <c r="R8" s="37">
        <v>1322.1799999999998</v>
      </c>
      <c r="S8" s="37">
        <v>1120.9299999999998</v>
      </c>
      <c r="T8" s="37">
        <v>1130.9299999999998</v>
      </c>
      <c r="U8" s="37">
        <v>1093.4299999999998</v>
      </c>
      <c r="V8" s="37">
        <v>1328.08</v>
      </c>
      <c r="W8" s="37">
        <v>1295.9299999999998</v>
      </c>
      <c r="X8" s="37">
        <v>1295.9299999999998</v>
      </c>
      <c r="Y8" s="37">
        <v>1285.9299999999998</v>
      </c>
      <c r="Z8" s="37">
        <v>1168.08</v>
      </c>
      <c r="AA8" s="37">
        <v>1158.08</v>
      </c>
      <c r="AB8" s="37">
        <v>1130.08</v>
      </c>
      <c r="AC8" s="37">
        <v>1138.92</v>
      </c>
      <c r="AD8" s="37">
        <v>1345.35</v>
      </c>
      <c r="AE8" s="37">
        <v>1276.9299999999998</v>
      </c>
      <c r="AF8" s="37">
        <v>1133.08</v>
      </c>
    </row>
    <row r="9" spans="1:32" ht="120" customHeight="1" x14ac:dyDescent="0.75">
      <c r="A9" s="35" t="s">
        <v>7</v>
      </c>
      <c r="B9" s="37">
        <v>1265.5</v>
      </c>
      <c r="C9" s="37">
        <v>1300.9299999999998</v>
      </c>
      <c r="D9" s="37">
        <v>1285.9299999999998</v>
      </c>
      <c r="E9" s="37">
        <v>1305.9299999999998</v>
      </c>
      <c r="F9" s="37">
        <v>1282.9299999999998</v>
      </c>
      <c r="G9" s="37">
        <v>1271.3499999999999</v>
      </c>
      <c r="H9" s="37">
        <v>1146.3499999999999</v>
      </c>
      <c r="I9" s="37">
        <v>1116.8499999999999</v>
      </c>
      <c r="J9" s="37">
        <v>1290.1500000000001</v>
      </c>
      <c r="K9" s="37">
        <v>1218.095</v>
      </c>
      <c r="L9" s="37">
        <v>1275.9299999999998</v>
      </c>
      <c r="M9" s="37">
        <v>1285.9299999999998</v>
      </c>
      <c r="N9" s="37">
        <v>1212.4299999999998</v>
      </c>
      <c r="O9" s="37">
        <v>1088.9299999999998</v>
      </c>
      <c r="P9" s="37">
        <v>1065.9299999999998</v>
      </c>
      <c r="Q9" s="37">
        <v>1331.33</v>
      </c>
      <c r="R9" s="37">
        <v>1322.1799999999998</v>
      </c>
      <c r="S9" s="37">
        <v>1120.9299999999998</v>
      </c>
      <c r="T9" s="37">
        <v>1130.9299999999998</v>
      </c>
      <c r="U9" s="37">
        <v>1093.4299999999998</v>
      </c>
      <c r="V9" s="37">
        <v>1328.08</v>
      </c>
      <c r="W9" s="37">
        <v>1295.9299999999998</v>
      </c>
      <c r="X9" s="37">
        <v>1248.9299999999998</v>
      </c>
      <c r="Y9" s="37">
        <v>1285.9299999999998</v>
      </c>
      <c r="Z9" s="37">
        <v>1168.08</v>
      </c>
      <c r="AA9" s="37">
        <v>1158.08</v>
      </c>
      <c r="AB9" s="37">
        <v>1130.08</v>
      </c>
      <c r="AC9" s="37">
        <v>1138.92</v>
      </c>
      <c r="AD9" s="37">
        <v>1345.35</v>
      </c>
      <c r="AE9" s="37">
        <v>1276.9299999999998</v>
      </c>
      <c r="AF9" s="37">
        <v>1133.08</v>
      </c>
    </row>
    <row r="10" spans="1:32" ht="120" customHeight="1" x14ac:dyDescent="0.75">
      <c r="A10" s="35" t="s">
        <v>8</v>
      </c>
      <c r="B10" s="37">
        <v>1260.5</v>
      </c>
      <c r="C10" s="37">
        <v>1300.9299999999998</v>
      </c>
      <c r="D10" s="37">
        <v>1285.9299999999998</v>
      </c>
      <c r="E10" s="37">
        <v>1305.9299999999998</v>
      </c>
      <c r="F10" s="37">
        <v>1282.9299999999998</v>
      </c>
      <c r="G10" s="37">
        <v>1271.3499999999999</v>
      </c>
      <c r="H10" s="37">
        <v>1166.1399999999999</v>
      </c>
      <c r="I10" s="37">
        <v>1126.3499999999999</v>
      </c>
      <c r="J10" s="37">
        <v>1290.1500000000001</v>
      </c>
      <c r="K10" s="37">
        <v>1111.58</v>
      </c>
      <c r="L10" s="37">
        <v>1275.9299999999998</v>
      </c>
      <c r="M10" s="37">
        <v>1285.9299999999998</v>
      </c>
      <c r="N10" s="37">
        <v>1207.9299999999998</v>
      </c>
      <c r="O10" s="37">
        <v>1088.9299999999998</v>
      </c>
      <c r="P10" s="37">
        <v>1070.9299999999998</v>
      </c>
      <c r="Q10" s="37">
        <v>1331.33</v>
      </c>
      <c r="R10" s="37">
        <v>1322.1799999999998</v>
      </c>
      <c r="S10" s="37">
        <v>1120.9299999999998</v>
      </c>
      <c r="T10" s="37">
        <v>1130.9299999999998</v>
      </c>
      <c r="U10" s="37">
        <v>1120.9299999999998</v>
      </c>
      <c r="V10" s="37">
        <v>1328.08</v>
      </c>
      <c r="W10" s="37">
        <v>1295.9299999999998</v>
      </c>
      <c r="X10" s="37">
        <v>1248.9299999999998</v>
      </c>
      <c r="Y10" s="37">
        <v>1285.9299999999998</v>
      </c>
      <c r="Z10" s="37">
        <v>1168.08</v>
      </c>
      <c r="AA10" s="37">
        <v>1158.08</v>
      </c>
      <c r="AB10" s="37">
        <v>1130.08</v>
      </c>
      <c r="AC10" s="37">
        <v>1138.92</v>
      </c>
      <c r="AD10" s="37">
        <v>1345.35</v>
      </c>
      <c r="AE10" s="37">
        <v>1276.9299999999998</v>
      </c>
      <c r="AF10" s="37">
        <v>1133.08</v>
      </c>
    </row>
    <row r="11" spans="1:32" ht="120" customHeight="1" x14ac:dyDescent="0.75">
      <c r="A11" s="35" t="s">
        <v>9</v>
      </c>
      <c r="B11" s="37">
        <v>1255.5</v>
      </c>
      <c r="C11" s="37">
        <v>1300.9299999999998</v>
      </c>
      <c r="D11" s="37">
        <v>1285.9299999999998</v>
      </c>
      <c r="E11" s="37">
        <v>1305.9299999999998</v>
      </c>
      <c r="F11" s="37">
        <v>1282.9299999999998</v>
      </c>
      <c r="G11" s="37">
        <v>1271.3499999999999</v>
      </c>
      <c r="H11" s="37">
        <v>1170.9299999999998</v>
      </c>
      <c r="I11" s="37">
        <v>1126.3499999999999</v>
      </c>
      <c r="J11" s="37">
        <v>1290.1500000000001</v>
      </c>
      <c r="K11" s="37">
        <v>1070.6799999999998</v>
      </c>
      <c r="L11" s="37">
        <v>1262.9299999999998</v>
      </c>
      <c r="M11" s="37">
        <v>1285.9299999999998</v>
      </c>
      <c r="N11" s="37">
        <v>1207.9299999999998</v>
      </c>
      <c r="O11" s="37">
        <v>1088.9299999999998</v>
      </c>
      <c r="P11" s="37">
        <v>1075.9299999999998</v>
      </c>
      <c r="Q11" s="37">
        <v>1331.33</v>
      </c>
      <c r="R11" s="37">
        <v>1322.1799999999998</v>
      </c>
      <c r="S11" s="37">
        <v>1120.9299999999998</v>
      </c>
      <c r="T11" s="37">
        <v>1130.9299999999998</v>
      </c>
      <c r="U11" s="37">
        <v>1135.9299999999998</v>
      </c>
      <c r="V11" s="37">
        <v>1328.08</v>
      </c>
      <c r="W11" s="37">
        <v>1295.9299999999998</v>
      </c>
      <c r="X11" s="37">
        <v>1248.9299999999998</v>
      </c>
      <c r="Y11" s="37">
        <v>1285.9299999999998</v>
      </c>
      <c r="Z11" s="37">
        <v>1168.08</v>
      </c>
      <c r="AA11" s="37">
        <v>1158.08</v>
      </c>
      <c r="AB11" s="37">
        <v>1130.08</v>
      </c>
      <c r="AC11" s="37">
        <v>1138.92</v>
      </c>
      <c r="AD11" s="37">
        <v>1345.35</v>
      </c>
      <c r="AE11" s="37">
        <v>1276.9299999999998</v>
      </c>
      <c r="AF11" s="37">
        <v>1133.08</v>
      </c>
    </row>
    <row r="12" spans="1:32" ht="120" customHeight="1" x14ac:dyDescent="0.75">
      <c r="A12" s="35" t="s">
        <v>10</v>
      </c>
      <c r="B12" s="37">
        <v>1275.75</v>
      </c>
      <c r="C12" s="37">
        <v>1300.9299999999998</v>
      </c>
      <c r="D12" s="37">
        <v>1285.9299999999998</v>
      </c>
      <c r="E12" s="37">
        <v>1305.9299999999998</v>
      </c>
      <c r="F12" s="37">
        <v>1282.9299999999998</v>
      </c>
      <c r="G12" s="37">
        <v>1271.3499999999999</v>
      </c>
      <c r="H12" s="37">
        <v>1170.9299999999998</v>
      </c>
      <c r="I12" s="37">
        <v>1126.3499999999999</v>
      </c>
      <c r="J12" s="37">
        <v>1290.1500000000001</v>
      </c>
      <c r="K12" s="37">
        <v>1111.9299999999998</v>
      </c>
      <c r="L12" s="37">
        <v>1262.9299999999998</v>
      </c>
      <c r="M12" s="37">
        <v>1284.6799999999998</v>
      </c>
      <c r="N12" s="37">
        <v>1235.9299999999998</v>
      </c>
      <c r="O12" s="37">
        <v>1082.4299999999998</v>
      </c>
      <c r="P12" s="37">
        <v>1075.9299999999998</v>
      </c>
      <c r="Q12" s="37">
        <v>1331.33</v>
      </c>
      <c r="R12" s="37">
        <v>1319.1424999999999</v>
      </c>
      <c r="S12" s="37">
        <v>1128.4299999999998</v>
      </c>
      <c r="T12" s="37">
        <v>1115.9299999999998</v>
      </c>
      <c r="U12" s="37">
        <v>1198.4299999999998</v>
      </c>
      <c r="V12" s="37">
        <v>1328.08</v>
      </c>
      <c r="W12" s="37">
        <v>1295.9299999999998</v>
      </c>
      <c r="X12" s="37">
        <v>1248.9299999999998</v>
      </c>
      <c r="Y12" s="37">
        <v>1162.1799999999998</v>
      </c>
      <c r="Z12" s="37">
        <v>1168.08</v>
      </c>
      <c r="AA12" s="37">
        <v>1130.08</v>
      </c>
      <c r="AB12" s="37">
        <v>1130.08</v>
      </c>
      <c r="AC12" s="37">
        <v>1138.92</v>
      </c>
      <c r="AD12" s="37">
        <v>1345.35</v>
      </c>
      <c r="AE12" s="37">
        <v>1276.9299999999998</v>
      </c>
      <c r="AF12" s="37">
        <v>1133.08</v>
      </c>
    </row>
    <row r="13" spans="1:32" ht="120" customHeight="1" x14ac:dyDescent="0.75">
      <c r="A13" s="35" t="s">
        <v>11</v>
      </c>
      <c r="B13" s="37">
        <v>1282.5</v>
      </c>
      <c r="C13" s="37">
        <v>1300.9299999999998</v>
      </c>
      <c r="D13" s="37">
        <v>1285.9299999999998</v>
      </c>
      <c r="E13" s="37">
        <v>1300.9299999999998</v>
      </c>
      <c r="F13" s="37">
        <v>1269.2</v>
      </c>
      <c r="G13" s="37">
        <v>1301.3499999999999</v>
      </c>
      <c r="H13" s="37">
        <v>1170.9299999999998</v>
      </c>
      <c r="I13" s="37">
        <v>1126.3499999999999</v>
      </c>
      <c r="J13" s="37">
        <v>1290.1500000000001</v>
      </c>
      <c r="K13" s="37">
        <v>1111.9299999999998</v>
      </c>
      <c r="L13" s="37">
        <v>1262.9299999999998</v>
      </c>
      <c r="M13" s="37">
        <v>1280.9299999999998</v>
      </c>
      <c r="N13" s="37">
        <v>1235.9299999999998</v>
      </c>
      <c r="O13" s="37">
        <v>1075.9299999999998</v>
      </c>
      <c r="P13" s="37">
        <v>1143.75</v>
      </c>
      <c r="Q13" s="37">
        <v>1331.33</v>
      </c>
      <c r="R13" s="37">
        <v>1382.1799999999998</v>
      </c>
      <c r="S13" s="37">
        <v>1130.9299999999998</v>
      </c>
      <c r="T13" s="37">
        <v>1115.9299999999998</v>
      </c>
      <c r="U13" s="37">
        <v>1215.9299999999998</v>
      </c>
      <c r="V13" s="37">
        <v>1328.08</v>
      </c>
      <c r="W13" s="37">
        <v>1295.9299999999998</v>
      </c>
      <c r="X13" s="37">
        <v>1248.9299999999998</v>
      </c>
      <c r="Y13" s="37">
        <v>1120.9299999999998</v>
      </c>
      <c r="Z13" s="37">
        <v>1270.58</v>
      </c>
      <c r="AA13" s="37">
        <v>1130.08</v>
      </c>
      <c r="AB13" s="37">
        <v>1130.08</v>
      </c>
      <c r="AC13" s="37">
        <v>1138.92</v>
      </c>
      <c r="AD13" s="37">
        <v>1345.35</v>
      </c>
      <c r="AE13" s="37">
        <v>1276.9299999999998</v>
      </c>
      <c r="AF13" s="37">
        <v>1133.08</v>
      </c>
    </row>
    <row r="14" spans="1:32" ht="120" customHeight="1" x14ac:dyDescent="0.75">
      <c r="A14" s="35" t="s">
        <v>12</v>
      </c>
      <c r="B14" s="37">
        <v>1284.5</v>
      </c>
      <c r="C14" s="37">
        <v>1300.9299999999998</v>
      </c>
      <c r="D14" s="37">
        <v>1285.9299999999998</v>
      </c>
      <c r="E14" s="37">
        <v>1285.9299999999998</v>
      </c>
      <c r="F14" s="37">
        <v>1255.47</v>
      </c>
      <c r="G14" s="37">
        <v>1301.3499999999999</v>
      </c>
      <c r="H14" s="37">
        <v>1170.9299999999998</v>
      </c>
      <c r="I14" s="37">
        <v>1126.3499999999999</v>
      </c>
      <c r="J14" s="37">
        <v>1290.1500000000001</v>
      </c>
      <c r="K14" s="37">
        <v>1125.9299999999998</v>
      </c>
      <c r="L14" s="37">
        <v>1262.9299999999998</v>
      </c>
      <c r="M14" s="37">
        <v>1280.9299999999998</v>
      </c>
      <c r="N14" s="37">
        <v>1219.4299999999998</v>
      </c>
      <c r="O14" s="37">
        <v>1075.9299999999998</v>
      </c>
      <c r="P14" s="37">
        <v>1143.75</v>
      </c>
      <c r="Q14" s="37">
        <v>1331.33</v>
      </c>
      <c r="R14" s="37">
        <v>1313.605</v>
      </c>
      <c r="S14" s="37">
        <v>1130.9299999999998</v>
      </c>
      <c r="T14" s="37">
        <v>1115.9299999999998</v>
      </c>
      <c r="U14" s="37">
        <v>1232.1799999999998</v>
      </c>
      <c r="V14" s="37">
        <v>1328.08</v>
      </c>
      <c r="W14" s="37">
        <v>1295.9299999999998</v>
      </c>
      <c r="X14" s="37">
        <v>1267.9299999999998</v>
      </c>
      <c r="Y14" s="37">
        <v>1120.9299999999998</v>
      </c>
      <c r="Z14" s="37">
        <v>1315.58</v>
      </c>
      <c r="AA14" s="37">
        <v>1130.08</v>
      </c>
      <c r="AB14" s="37">
        <v>1130.08</v>
      </c>
      <c r="AC14" s="37">
        <v>1138.92</v>
      </c>
      <c r="AD14" s="37">
        <v>1345.35</v>
      </c>
      <c r="AE14" s="37">
        <v>1276.9299999999998</v>
      </c>
      <c r="AF14" s="37">
        <v>1133.08</v>
      </c>
    </row>
    <row r="15" spans="1:32" ht="120" customHeight="1" x14ac:dyDescent="0.75">
      <c r="A15" s="35" t="s">
        <v>13</v>
      </c>
      <c r="B15" s="37">
        <v>1290.5</v>
      </c>
      <c r="C15" s="37">
        <v>1300.9299999999998</v>
      </c>
      <c r="D15" s="37">
        <v>1285.9299999999998</v>
      </c>
      <c r="E15" s="37">
        <v>1285.9299999999998</v>
      </c>
      <c r="F15" s="37">
        <v>1255.47</v>
      </c>
      <c r="G15" s="37">
        <v>1301.3499999999999</v>
      </c>
      <c r="H15" s="37">
        <v>1170.9299999999998</v>
      </c>
      <c r="I15" s="37">
        <v>1126.3499999999999</v>
      </c>
      <c r="J15" s="37">
        <v>1290.1500000000001</v>
      </c>
      <c r="K15" s="37">
        <v>1125.9299999999998</v>
      </c>
      <c r="L15" s="37">
        <v>1243.9299999999998</v>
      </c>
      <c r="M15" s="37">
        <v>1280.9299999999998</v>
      </c>
      <c r="N15" s="37">
        <v>1202.9299999999998</v>
      </c>
      <c r="O15" s="37">
        <v>1075.9299999999998</v>
      </c>
      <c r="P15" s="37">
        <v>1143.75</v>
      </c>
      <c r="Q15" s="37">
        <v>1331.33</v>
      </c>
      <c r="R15" s="37">
        <v>1258.78</v>
      </c>
      <c r="S15" s="37">
        <v>1130.9299999999998</v>
      </c>
      <c r="T15" s="37">
        <v>1115.9299999999998</v>
      </c>
      <c r="U15" s="37">
        <v>1248.4299999999998</v>
      </c>
      <c r="V15" s="37">
        <v>1328.08</v>
      </c>
      <c r="W15" s="37">
        <v>1295.9299999999998</v>
      </c>
      <c r="X15" s="37">
        <v>1267.9299999999998</v>
      </c>
      <c r="Y15" s="37">
        <v>1120.9299999999998</v>
      </c>
      <c r="Z15" s="37">
        <v>1318.08</v>
      </c>
      <c r="AA15" s="37">
        <v>1130.08</v>
      </c>
      <c r="AB15" s="37">
        <v>1130.08</v>
      </c>
      <c r="AC15" s="37">
        <v>1148.92</v>
      </c>
      <c r="AD15" s="37">
        <v>1345.35</v>
      </c>
      <c r="AE15" s="37">
        <v>1276.9299999999998</v>
      </c>
      <c r="AF15" s="37">
        <v>1325.23</v>
      </c>
    </row>
    <row r="16" spans="1:32" ht="120" customHeight="1" x14ac:dyDescent="0.75">
      <c r="A16" s="35" t="s">
        <v>14</v>
      </c>
      <c r="B16" s="37">
        <v>1290.5</v>
      </c>
      <c r="C16" s="37">
        <v>1300.9299999999998</v>
      </c>
      <c r="D16" s="37">
        <v>1285.9299999999998</v>
      </c>
      <c r="E16" s="37">
        <v>1285.9299999999998</v>
      </c>
      <c r="F16" s="37">
        <v>1248.6075000000001</v>
      </c>
      <c r="G16" s="37">
        <v>1301.3499999999999</v>
      </c>
      <c r="H16" s="37">
        <v>1148.4299999999998</v>
      </c>
      <c r="I16" s="37">
        <v>1126.3499999999999</v>
      </c>
      <c r="J16" s="37">
        <v>1290.1500000000001</v>
      </c>
      <c r="K16" s="37">
        <v>1214.6799999999998</v>
      </c>
      <c r="L16" s="37">
        <v>1243.9299999999998</v>
      </c>
      <c r="M16" s="37">
        <v>1280.9299999999998</v>
      </c>
      <c r="N16" s="37">
        <v>1202.9299999999998</v>
      </c>
      <c r="O16" s="37">
        <v>1075.9299999999998</v>
      </c>
      <c r="P16" s="37">
        <v>1143.75</v>
      </c>
      <c r="Q16" s="37">
        <v>1331.33</v>
      </c>
      <c r="R16" s="37">
        <v>1277.53</v>
      </c>
      <c r="S16" s="37">
        <v>1130.9299999999998</v>
      </c>
      <c r="T16" s="37">
        <v>1115.9299999999998</v>
      </c>
      <c r="U16" s="37">
        <v>1270.9299999999998</v>
      </c>
      <c r="V16" s="37">
        <v>1328.08</v>
      </c>
      <c r="W16" s="37">
        <v>1295.9299999999998</v>
      </c>
      <c r="X16" s="37">
        <v>1267.9299999999998</v>
      </c>
      <c r="Y16" s="37">
        <v>1120.9299999999998</v>
      </c>
      <c r="Z16" s="37">
        <v>1318.08</v>
      </c>
      <c r="AA16" s="37">
        <v>1130.08</v>
      </c>
      <c r="AB16" s="37">
        <v>1130.08</v>
      </c>
      <c r="AC16" s="37">
        <v>1148.92</v>
      </c>
      <c r="AD16" s="37">
        <v>1345.35</v>
      </c>
      <c r="AE16" s="37">
        <v>1276.9299999999998</v>
      </c>
      <c r="AF16" s="37">
        <v>1198.6174999999998</v>
      </c>
    </row>
    <row r="17" spans="1:32" ht="120" customHeight="1" x14ac:dyDescent="0.75">
      <c r="A17" s="35" t="s">
        <v>15</v>
      </c>
      <c r="B17" s="37">
        <v>1290.5</v>
      </c>
      <c r="C17" s="37">
        <v>1300.9299999999998</v>
      </c>
      <c r="D17" s="37">
        <v>1285.9299999999998</v>
      </c>
      <c r="E17" s="37">
        <v>1285.9299999999998</v>
      </c>
      <c r="F17" s="37">
        <v>1246.3200000000002</v>
      </c>
      <c r="G17" s="37">
        <v>1173.8499999999999</v>
      </c>
      <c r="H17" s="37">
        <v>1140.9299999999998</v>
      </c>
      <c r="I17" s="37">
        <v>1126.3499999999999</v>
      </c>
      <c r="J17" s="37">
        <v>1289.0049999999999</v>
      </c>
      <c r="K17" s="37">
        <v>1279.7849999999999</v>
      </c>
      <c r="L17" s="37">
        <v>1251.4299999999998</v>
      </c>
      <c r="M17" s="37">
        <v>1280.9299999999998</v>
      </c>
      <c r="N17" s="37">
        <v>999.42999999999984</v>
      </c>
      <c r="O17" s="37">
        <v>1075.9299999999998</v>
      </c>
      <c r="P17" s="37">
        <v>1239.825</v>
      </c>
      <c r="Q17" s="37">
        <v>1331.33</v>
      </c>
      <c r="R17" s="37">
        <v>1306.28</v>
      </c>
      <c r="S17" s="37">
        <v>1130.9299999999998</v>
      </c>
      <c r="T17" s="37">
        <v>1115.9299999999998</v>
      </c>
      <c r="U17" s="37">
        <v>1297.1799999999998</v>
      </c>
      <c r="V17" s="37">
        <v>1328.08</v>
      </c>
      <c r="W17" s="37">
        <v>1295.9299999999998</v>
      </c>
      <c r="X17" s="37">
        <v>1267.9299999999998</v>
      </c>
      <c r="Y17" s="37">
        <v>1120.9299999999998</v>
      </c>
      <c r="Z17" s="37">
        <v>1318.08</v>
      </c>
      <c r="AA17" s="37">
        <v>1130.08</v>
      </c>
      <c r="AB17" s="37">
        <v>1130.08</v>
      </c>
      <c r="AC17" s="37">
        <v>1148.92</v>
      </c>
      <c r="AD17" s="37">
        <v>1345.35</v>
      </c>
      <c r="AE17" s="37">
        <v>1276.9299999999998</v>
      </c>
      <c r="AF17" s="37">
        <v>1195.58</v>
      </c>
    </row>
    <row r="18" spans="1:32" ht="120" customHeight="1" x14ac:dyDescent="0.75">
      <c r="A18" s="35" t="s">
        <v>16</v>
      </c>
      <c r="B18" s="37">
        <v>1301</v>
      </c>
      <c r="C18" s="37">
        <v>1300.9299999999998</v>
      </c>
      <c r="D18" s="37">
        <v>1278.9299999999998</v>
      </c>
      <c r="E18" s="37">
        <v>1253.9299999999998</v>
      </c>
      <c r="F18" s="37">
        <v>1246.3200000000002</v>
      </c>
      <c r="G18" s="37">
        <v>1131.3499999999999</v>
      </c>
      <c r="H18" s="37">
        <v>1140.9299999999998</v>
      </c>
      <c r="I18" s="37">
        <v>1125.2049999999999</v>
      </c>
      <c r="J18" s="37">
        <v>1285.57</v>
      </c>
      <c r="K18" s="37">
        <v>1276.3499999999999</v>
      </c>
      <c r="L18" s="37">
        <v>1253.9299999999998</v>
      </c>
      <c r="M18" s="37">
        <v>1280.9299999999998</v>
      </c>
      <c r="N18" s="37">
        <v>795.93</v>
      </c>
      <c r="O18" s="37">
        <v>1075.9299999999998</v>
      </c>
      <c r="P18" s="37">
        <v>1335.9</v>
      </c>
      <c r="Q18" s="37">
        <v>1331.33</v>
      </c>
      <c r="R18" s="37">
        <v>1300.6799999999998</v>
      </c>
      <c r="S18" s="37">
        <v>1130.9299999999998</v>
      </c>
      <c r="T18" s="37">
        <v>1115.9299999999998</v>
      </c>
      <c r="U18" s="37">
        <v>1313.4299999999998</v>
      </c>
      <c r="V18" s="37">
        <v>1328.08</v>
      </c>
      <c r="W18" s="37">
        <v>1295.9299999999998</v>
      </c>
      <c r="X18" s="37">
        <v>1267.9299999999998</v>
      </c>
      <c r="Y18" s="37">
        <v>1120.9299999999998</v>
      </c>
      <c r="Z18" s="37">
        <v>1318.08</v>
      </c>
      <c r="AA18" s="37">
        <v>1130.08</v>
      </c>
      <c r="AB18" s="37">
        <v>1130.08</v>
      </c>
      <c r="AC18" s="37">
        <v>1148.92</v>
      </c>
      <c r="AD18" s="37">
        <v>1345.35</v>
      </c>
      <c r="AE18" s="37">
        <v>1276.9299999999998</v>
      </c>
      <c r="AF18" s="37">
        <v>1243.08</v>
      </c>
    </row>
    <row r="19" spans="1:32" ht="120" customHeight="1" x14ac:dyDescent="0.75">
      <c r="A19" s="35" t="s">
        <v>17</v>
      </c>
      <c r="B19" s="37">
        <v>1301</v>
      </c>
      <c r="C19" s="37">
        <v>1300.9299999999998</v>
      </c>
      <c r="D19" s="37">
        <v>1271.9299999999998</v>
      </c>
      <c r="E19" s="37">
        <v>1253.9299999999998</v>
      </c>
      <c r="F19" s="37">
        <v>1246.3200000000002</v>
      </c>
      <c r="G19" s="37">
        <v>1131.3499999999999</v>
      </c>
      <c r="H19" s="37">
        <v>1139.7849999999999</v>
      </c>
      <c r="I19" s="37">
        <v>1121.77</v>
      </c>
      <c r="J19" s="37">
        <v>1285.57</v>
      </c>
      <c r="K19" s="37">
        <v>1276.3499999999999</v>
      </c>
      <c r="L19" s="37">
        <v>1253.9299999999998</v>
      </c>
      <c r="M19" s="37">
        <v>1280.9299999999998</v>
      </c>
      <c r="N19" s="37">
        <v>795.93</v>
      </c>
      <c r="O19" s="37">
        <v>1075.9299999999998</v>
      </c>
      <c r="P19" s="37">
        <v>1335.9</v>
      </c>
      <c r="Q19" s="37">
        <v>1331.33</v>
      </c>
      <c r="R19" s="37">
        <v>1211.2349999999999</v>
      </c>
      <c r="S19" s="37">
        <v>1116.53</v>
      </c>
      <c r="T19" s="37">
        <v>1115.9299999999998</v>
      </c>
      <c r="U19" s="37">
        <v>1327.9299999999998</v>
      </c>
      <c r="V19" s="37">
        <v>1246.9299999999998</v>
      </c>
      <c r="W19" s="37">
        <v>1295.9299999999998</v>
      </c>
      <c r="X19" s="37">
        <v>1267.9299999999998</v>
      </c>
      <c r="Y19" s="37">
        <v>1109.4299999999998</v>
      </c>
      <c r="Z19" s="37">
        <v>1318.08</v>
      </c>
      <c r="AA19" s="37">
        <v>1130.08</v>
      </c>
      <c r="AB19" s="37">
        <v>1132.21</v>
      </c>
      <c r="AC19" s="37">
        <v>1148.92</v>
      </c>
      <c r="AD19" s="37">
        <v>1345.35</v>
      </c>
      <c r="AE19" s="37">
        <v>1276.9299999999998</v>
      </c>
      <c r="AF19" s="37">
        <v>1282.33</v>
      </c>
    </row>
    <row r="20" spans="1:32" ht="120" customHeight="1" x14ac:dyDescent="0.75">
      <c r="A20" s="35" t="s">
        <v>18</v>
      </c>
      <c r="B20" s="37">
        <v>1301</v>
      </c>
      <c r="C20" s="37">
        <v>1300.9299999999998</v>
      </c>
      <c r="D20" s="37">
        <v>1271.9299999999998</v>
      </c>
      <c r="E20" s="37">
        <v>1253.9299999999998</v>
      </c>
      <c r="F20" s="37">
        <v>1246.3200000000002</v>
      </c>
      <c r="G20" s="37">
        <v>1131.3499999999999</v>
      </c>
      <c r="H20" s="37">
        <v>1136.3499999999999</v>
      </c>
      <c r="I20" s="37">
        <v>1121.77</v>
      </c>
      <c r="J20" s="37">
        <v>1283.2825</v>
      </c>
      <c r="K20" s="37">
        <v>1276.3499999999999</v>
      </c>
      <c r="L20" s="37">
        <v>1253.9299999999998</v>
      </c>
      <c r="M20" s="37">
        <v>1280.9299999999998</v>
      </c>
      <c r="N20" s="37">
        <v>795.93</v>
      </c>
      <c r="O20" s="37">
        <v>1075.9299999999998</v>
      </c>
      <c r="P20" s="37">
        <v>1335.9</v>
      </c>
      <c r="Q20" s="37">
        <v>1331.33</v>
      </c>
      <c r="R20" s="37">
        <v>1155.0074999999999</v>
      </c>
      <c r="S20" s="37">
        <v>1111.73</v>
      </c>
      <c r="T20" s="37">
        <v>1115.9299999999998</v>
      </c>
      <c r="U20" s="37">
        <v>1327.9299999999998</v>
      </c>
      <c r="V20" s="37">
        <v>1266.9299999999998</v>
      </c>
      <c r="W20" s="37">
        <v>1295.9299999999998</v>
      </c>
      <c r="X20" s="37">
        <v>1267.9299999999998</v>
      </c>
      <c r="Y20" s="37">
        <v>1097.9299999999998</v>
      </c>
      <c r="Z20" s="37">
        <v>1318.08</v>
      </c>
      <c r="AA20" s="37">
        <v>1130.08</v>
      </c>
      <c r="AB20" s="37">
        <v>1138.92</v>
      </c>
      <c r="AC20" s="37">
        <v>1148.92</v>
      </c>
      <c r="AD20" s="37">
        <v>1345.35</v>
      </c>
      <c r="AE20" s="37">
        <v>1187.7924999999998</v>
      </c>
      <c r="AF20" s="37">
        <v>1295.08</v>
      </c>
    </row>
    <row r="21" spans="1:32" ht="120" customHeight="1" x14ac:dyDescent="0.75">
      <c r="A21" s="35" t="s">
        <v>19</v>
      </c>
      <c r="B21" s="37">
        <v>1301</v>
      </c>
      <c r="C21" s="37">
        <v>1300.9299999999998</v>
      </c>
      <c r="D21" s="37">
        <v>1271.9299999999998</v>
      </c>
      <c r="E21" s="37">
        <v>1253.9299999999998</v>
      </c>
      <c r="F21" s="37">
        <v>1250.8950000000002</v>
      </c>
      <c r="G21" s="37">
        <v>1131.3499999999999</v>
      </c>
      <c r="H21" s="37">
        <v>1121.3499999999999</v>
      </c>
      <c r="I21" s="37">
        <v>1121.77</v>
      </c>
      <c r="J21" s="37">
        <v>1198.52</v>
      </c>
      <c r="K21" s="37">
        <v>1276.3499999999999</v>
      </c>
      <c r="L21" s="37">
        <v>1253.9299999999998</v>
      </c>
      <c r="M21" s="37">
        <v>1280.9299999999998</v>
      </c>
      <c r="N21" s="37">
        <v>795.93</v>
      </c>
      <c r="O21" s="37">
        <v>1075.9299999999998</v>
      </c>
      <c r="P21" s="37">
        <v>1335.9</v>
      </c>
      <c r="Q21" s="37">
        <v>1331.33</v>
      </c>
      <c r="R21" s="37">
        <v>1115.9299999999998</v>
      </c>
      <c r="S21" s="37">
        <v>1111.73</v>
      </c>
      <c r="T21" s="37">
        <v>1115.9299999999998</v>
      </c>
      <c r="U21" s="37">
        <v>1327.9299999999998</v>
      </c>
      <c r="V21" s="37">
        <v>1269.1799999999998</v>
      </c>
      <c r="W21" s="37">
        <v>1295.9299999999998</v>
      </c>
      <c r="X21" s="37">
        <v>1267.9299999999998</v>
      </c>
      <c r="Y21" s="37">
        <v>1097.9299999999998</v>
      </c>
      <c r="Z21" s="37">
        <v>1313.5</v>
      </c>
      <c r="AA21" s="37">
        <v>1130.08</v>
      </c>
      <c r="AB21" s="37">
        <v>1138.92</v>
      </c>
      <c r="AC21" s="37">
        <v>1196.8825000000002</v>
      </c>
      <c r="AD21" s="37">
        <v>1345.35</v>
      </c>
      <c r="AE21" s="37">
        <v>1158.08</v>
      </c>
      <c r="AF21" s="37">
        <v>1289.58</v>
      </c>
    </row>
    <row r="22" spans="1:32" ht="120" customHeight="1" x14ac:dyDescent="0.75">
      <c r="A22" s="35" t="s">
        <v>20</v>
      </c>
      <c r="B22" s="37">
        <v>1301</v>
      </c>
      <c r="C22" s="37">
        <v>1300.9299999999998</v>
      </c>
      <c r="D22" s="37">
        <v>1271.9299999999998</v>
      </c>
      <c r="E22" s="37">
        <v>1262.9299999999998</v>
      </c>
      <c r="F22" s="37">
        <v>1255.47</v>
      </c>
      <c r="G22" s="37">
        <v>1131.3499999999999</v>
      </c>
      <c r="H22" s="37">
        <v>1116.3499999999999</v>
      </c>
      <c r="I22" s="37">
        <v>1124.06</v>
      </c>
      <c r="J22" s="37">
        <v>1120.6199999999999</v>
      </c>
      <c r="K22" s="37">
        <v>1276.3499999999999</v>
      </c>
      <c r="L22" s="37">
        <v>1253.9299999999998</v>
      </c>
      <c r="M22" s="37">
        <v>1280.9299999999998</v>
      </c>
      <c r="N22" s="37">
        <v>795.93</v>
      </c>
      <c r="O22" s="37">
        <v>1075.9299999999998</v>
      </c>
      <c r="P22" s="37">
        <v>1335.9</v>
      </c>
      <c r="Q22" s="37">
        <v>1331.33</v>
      </c>
      <c r="R22" s="37">
        <v>1115.9299999999998</v>
      </c>
      <c r="S22" s="37">
        <v>1111.73</v>
      </c>
      <c r="T22" s="37">
        <v>1115.9299999999998</v>
      </c>
      <c r="U22" s="37">
        <v>1327.9299999999998</v>
      </c>
      <c r="V22" s="37">
        <v>1275.9299999999998</v>
      </c>
      <c r="W22" s="37">
        <v>1295.9299999999998</v>
      </c>
      <c r="X22" s="37">
        <v>1267.9299999999998</v>
      </c>
      <c r="Y22" s="37">
        <v>1097.9299999999998</v>
      </c>
      <c r="Z22" s="37">
        <v>1313.5</v>
      </c>
      <c r="AA22" s="37">
        <v>1130.08</v>
      </c>
      <c r="AB22" s="37">
        <v>1138.92</v>
      </c>
      <c r="AC22" s="37">
        <v>1340.77</v>
      </c>
      <c r="AD22" s="37">
        <v>1345.35</v>
      </c>
      <c r="AE22" s="37">
        <v>1158.08</v>
      </c>
      <c r="AF22" s="37">
        <v>1273.08</v>
      </c>
    </row>
    <row r="23" spans="1:32" ht="120" customHeight="1" x14ac:dyDescent="0.75">
      <c r="A23" s="35" t="s">
        <v>21</v>
      </c>
      <c r="B23" s="37">
        <v>1301</v>
      </c>
      <c r="C23" s="37">
        <v>1300.9299999999998</v>
      </c>
      <c r="D23" s="37">
        <v>1271.9299999999998</v>
      </c>
      <c r="E23" s="37">
        <v>1262.9299999999998</v>
      </c>
      <c r="F23" s="37">
        <v>1255.47</v>
      </c>
      <c r="G23" s="37">
        <v>1131.3499999999999</v>
      </c>
      <c r="H23" s="37">
        <v>1116.3499999999999</v>
      </c>
      <c r="I23" s="37">
        <v>1126.3499999999999</v>
      </c>
      <c r="J23" s="37">
        <v>1120.6199999999999</v>
      </c>
      <c r="K23" s="37">
        <v>1276.3499999999999</v>
      </c>
      <c r="L23" s="37">
        <v>1253.9299999999998</v>
      </c>
      <c r="M23" s="37">
        <v>1280.9299999999998</v>
      </c>
      <c r="N23" s="37">
        <v>795.93</v>
      </c>
      <c r="O23" s="37">
        <v>1075.9299999999998</v>
      </c>
      <c r="P23" s="37">
        <v>1335.9</v>
      </c>
      <c r="Q23" s="37">
        <v>1331.33</v>
      </c>
      <c r="R23" s="37">
        <v>1115.9299999999998</v>
      </c>
      <c r="S23" s="37">
        <v>1111.73</v>
      </c>
      <c r="T23" s="37">
        <v>1115.9299999999998</v>
      </c>
      <c r="U23" s="37">
        <v>1327.9299999999998</v>
      </c>
      <c r="V23" s="37">
        <v>1275.9299999999998</v>
      </c>
      <c r="W23" s="37">
        <v>1295.9299999999998</v>
      </c>
      <c r="X23" s="37">
        <v>1257.9299999999998</v>
      </c>
      <c r="Y23" s="37">
        <v>1097.9299999999998</v>
      </c>
      <c r="Z23" s="37">
        <v>1233.5</v>
      </c>
      <c r="AA23" s="37">
        <v>1130.08</v>
      </c>
      <c r="AB23" s="37">
        <v>1138.92</v>
      </c>
      <c r="AC23" s="37">
        <v>1340.77</v>
      </c>
      <c r="AD23" s="37">
        <v>1345.35</v>
      </c>
      <c r="AE23" s="37">
        <v>1158.08</v>
      </c>
      <c r="AF23" s="37">
        <v>1273.08</v>
      </c>
    </row>
    <row r="24" spans="1:32" ht="120" customHeight="1" x14ac:dyDescent="0.75">
      <c r="A24" s="35" t="s">
        <v>22</v>
      </c>
      <c r="B24" s="37">
        <v>1301</v>
      </c>
      <c r="C24" s="37">
        <v>1300.9299999999998</v>
      </c>
      <c r="D24" s="37">
        <v>1271.9299999999998</v>
      </c>
      <c r="E24" s="37">
        <v>1262.9299999999998</v>
      </c>
      <c r="F24" s="37">
        <v>1262.3325</v>
      </c>
      <c r="G24" s="37">
        <v>1131.3499999999999</v>
      </c>
      <c r="H24" s="37">
        <v>1098.05</v>
      </c>
      <c r="I24" s="37">
        <v>1126.3499999999999</v>
      </c>
      <c r="J24" s="37">
        <v>1120.6199999999999</v>
      </c>
      <c r="K24" s="37">
        <v>1276.3499999999999</v>
      </c>
      <c r="L24" s="37">
        <v>1261.9299999999998</v>
      </c>
      <c r="M24" s="37">
        <v>1195.9299999999998</v>
      </c>
      <c r="N24" s="37">
        <v>795.93</v>
      </c>
      <c r="O24" s="37">
        <v>1080.9299999999998</v>
      </c>
      <c r="P24" s="37">
        <v>1335.9</v>
      </c>
      <c r="Q24" s="37">
        <v>1331.33</v>
      </c>
      <c r="R24" s="37">
        <v>1115.9299999999998</v>
      </c>
      <c r="S24" s="37">
        <v>1111.73</v>
      </c>
      <c r="T24" s="37">
        <v>1115.9299999999998</v>
      </c>
      <c r="U24" s="37">
        <v>1327.9299999999998</v>
      </c>
      <c r="V24" s="37">
        <v>1275.9299999999998</v>
      </c>
      <c r="W24" s="37">
        <v>1295.9299999999998</v>
      </c>
      <c r="X24" s="37">
        <v>1257.9299999999998</v>
      </c>
      <c r="Y24" s="37">
        <v>1097.9299999999998</v>
      </c>
      <c r="Z24" s="37">
        <v>1153.5025000000001</v>
      </c>
      <c r="AA24" s="37">
        <v>1130.08</v>
      </c>
      <c r="AB24" s="37">
        <v>1138.92</v>
      </c>
      <c r="AC24" s="37">
        <v>1340.77</v>
      </c>
      <c r="AD24" s="37">
        <v>1345.35</v>
      </c>
      <c r="AE24" s="37">
        <v>1158.08</v>
      </c>
      <c r="AF24" s="37">
        <v>1273.08</v>
      </c>
    </row>
    <row r="25" spans="1:32" ht="120" customHeight="1" x14ac:dyDescent="0.75">
      <c r="A25" s="35" t="s">
        <v>23</v>
      </c>
      <c r="B25" s="37">
        <v>1301</v>
      </c>
      <c r="C25" s="37">
        <v>1300.9299999999998</v>
      </c>
      <c r="D25" s="37">
        <v>1271.9299999999998</v>
      </c>
      <c r="E25" s="37">
        <v>1262.9299999999998</v>
      </c>
      <c r="F25" s="37">
        <v>1268.0525</v>
      </c>
      <c r="G25" s="37">
        <v>1121.3499999999999</v>
      </c>
      <c r="H25" s="37">
        <v>1098.05</v>
      </c>
      <c r="I25" s="37">
        <v>1196.3499999999999</v>
      </c>
      <c r="J25" s="37">
        <v>1220.6199999999999</v>
      </c>
      <c r="K25" s="37">
        <v>1276.3499999999999</v>
      </c>
      <c r="L25" s="37">
        <v>1285.9299999999998</v>
      </c>
      <c r="M25" s="37">
        <v>1250.9299999999998</v>
      </c>
      <c r="N25" s="37">
        <v>837.18</v>
      </c>
      <c r="O25" s="37">
        <v>1080.9299999999998</v>
      </c>
      <c r="P25" s="37">
        <v>1335.9</v>
      </c>
      <c r="Q25" s="37">
        <v>1331.33</v>
      </c>
      <c r="R25" s="37">
        <v>1115.9299999999998</v>
      </c>
      <c r="S25" s="37">
        <v>1111.73</v>
      </c>
      <c r="T25" s="37">
        <v>1115.9299999999998</v>
      </c>
      <c r="U25" s="37">
        <v>1327.9299999999998</v>
      </c>
      <c r="V25" s="37">
        <v>1275.9299999999998</v>
      </c>
      <c r="W25" s="37">
        <v>1295.9299999999998</v>
      </c>
      <c r="X25" s="37">
        <v>1257.9299999999998</v>
      </c>
      <c r="Y25" s="37">
        <v>1097.9299999999998</v>
      </c>
      <c r="Z25" s="37">
        <v>1153.5349999999999</v>
      </c>
      <c r="AA25" s="37">
        <v>1130.08</v>
      </c>
      <c r="AB25" s="37">
        <v>1138.92</v>
      </c>
      <c r="AC25" s="37">
        <v>1340.77</v>
      </c>
      <c r="AD25" s="37">
        <v>1345.35</v>
      </c>
      <c r="AE25" s="37">
        <v>1158.08</v>
      </c>
      <c r="AF25" s="37">
        <v>1273.08</v>
      </c>
    </row>
    <row r="26" spans="1:32" ht="120" customHeight="1" x14ac:dyDescent="0.75">
      <c r="A26" s="35" t="s">
        <v>24</v>
      </c>
      <c r="B26" s="37">
        <v>1301</v>
      </c>
      <c r="C26" s="37">
        <v>1300.9299999999998</v>
      </c>
      <c r="D26" s="37">
        <v>1271.9299999999998</v>
      </c>
      <c r="E26" s="37">
        <v>1290.9299999999998</v>
      </c>
      <c r="F26" s="37">
        <v>1278.3499999999999</v>
      </c>
      <c r="G26" s="37">
        <v>1111.3499999999999</v>
      </c>
      <c r="H26" s="37">
        <v>1098.05</v>
      </c>
      <c r="I26" s="37">
        <v>1231.3499999999999</v>
      </c>
      <c r="J26" s="37">
        <v>1270.6199999999999</v>
      </c>
      <c r="K26" s="37">
        <v>1276.3499999999999</v>
      </c>
      <c r="L26" s="37">
        <v>1285.9299999999998</v>
      </c>
      <c r="M26" s="37">
        <v>1250.9299999999998</v>
      </c>
      <c r="N26" s="37">
        <v>947.43</v>
      </c>
      <c r="O26" s="37">
        <v>1065.9299999999998</v>
      </c>
      <c r="P26" s="37">
        <v>1335.9</v>
      </c>
      <c r="Q26" s="37">
        <v>1331.33</v>
      </c>
      <c r="R26" s="37">
        <v>1115.9299999999998</v>
      </c>
      <c r="S26" s="37">
        <v>1111.73</v>
      </c>
      <c r="T26" s="37">
        <v>1115.9299999999998</v>
      </c>
      <c r="U26" s="37">
        <v>1327.9299999999998</v>
      </c>
      <c r="V26" s="37">
        <v>1275.9299999999998</v>
      </c>
      <c r="W26" s="37">
        <v>1295.9299999999998</v>
      </c>
      <c r="X26" s="37">
        <v>1271.9299999999998</v>
      </c>
      <c r="Y26" s="37">
        <v>1097.9299999999998</v>
      </c>
      <c r="Z26" s="37">
        <v>1153.575</v>
      </c>
      <c r="AA26" s="37">
        <v>1130.08</v>
      </c>
      <c r="AB26" s="37">
        <v>1138.92</v>
      </c>
      <c r="AC26" s="37">
        <v>1340.77</v>
      </c>
      <c r="AD26" s="37">
        <v>1345.35</v>
      </c>
      <c r="AE26" s="37">
        <v>1158.08</v>
      </c>
      <c r="AF26" s="37">
        <v>1273.08</v>
      </c>
    </row>
    <row r="27" spans="1:32" s="40" customFormat="1" ht="120" customHeight="1" x14ac:dyDescent="0.75">
      <c r="A27" s="38" t="s">
        <v>25</v>
      </c>
      <c r="B27" s="39">
        <f>SUM(B3:B26)</f>
        <v>30952.400000000001</v>
      </c>
      <c r="C27" s="39">
        <f t="shared" ref="C27:AF27" si="0">SUM(C3:C26)</f>
        <v>31222.320000000003</v>
      </c>
      <c r="D27" s="39">
        <f t="shared" si="0"/>
        <v>30743.320000000003</v>
      </c>
      <c r="E27" s="39">
        <f t="shared" si="0"/>
        <v>30862.320000000003</v>
      </c>
      <c r="F27" s="39">
        <f t="shared" si="0"/>
        <v>30464.647500000003</v>
      </c>
      <c r="G27" s="39">
        <f t="shared" si="0"/>
        <v>29257.399999999987</v>
      </c>
      <c r="H27" s="39">
        <f t="shared" si="0"/>
        <v>27021.114999999994</v>
      </c>
      <c r="I27" s="39">
        <f t="shared" si="0"/>
        <v>27035.125</v>
      </c>
      <c r="J27" s="39">
        <f t="shared" si="0"/>
        <v>30157.617499999997</v>
      </c>
      <c r="K27" s="39">
        <f t="shared" si="0"/>
        <v>29336.227499999986</v>
      </c>
      <c r="L27" s="39">
        <f t="shared" si="0"/>
        <v>30249.470000000005</v>
      </c>
      <c r="M27" s="39">
        <f t="shared" si="0"/>
        <v>30571.320000000003</v>
      </c>
      <c r="N27" s="39">
        <f t="shared" si="0"/>
        <v>25568.310000000005</v>
      </c>
      <c r="O27" s="39">
        <f t="shared" si="0"/>
        <v>25230.320000000003</v>
      </c>
      <c r="P27" s="39">
        <f t="shared" si="0"/>
        <v>28531.475000000013</v>
      </c>
      <c r="Q27" s="39">
        <f t="shared" si="0"/>
        <v>31962.442500000019</v>
      </c>
      <c r="R27" s="39">
        <f t="shared" si="0"/>
        <v>30119.64</v>
      </c>
      <c r="S27" s="39">
        <f t="shared" si="0"/>
        <v>26901.019999999997</v>
      </c>
      <c r="T27" s="39">
        <f t="shared" si="0"/>
        <v>26917.320000000003</v>
      </c>
      <c r="U27" s="39">
        <f t="shared" si="0"/>
        <v>29423.320000000003</v>
      </c>
      <c r="V27" s="39">
        <f t="shared" si="0"/>
        <v>31411.970000000008</v>
      </c>
      <c r="W27" s="39">
        <f t="shared" si="0"/>
        <v>31102.320000000003</v>
      </c>
      <c r="X27" s="39">
        <f t="shared" si="0"/>
        <v>30477.320000000003</v>
      </c>
      <c r="Y27" s="39">
        <f t="shared" si="0"/>
        <v>28256.070000000003</v>
      </c>
      <c r="Z27" s="39">
        <f t="shared" si="0"/>
        <v>29784.602500000005</v>
      </c>
      <c r="AA27" s="39">
        <f t="shared" si="0"/>
        <v>27373.920000000013</v>
      </c>
      <c r="AB27" s="39">
        <f t="shared" si="0"/>
        <v>27185.929999999986</v>
      </c>
      <c r="AC27" s="39">
        <f t="shared" si="0"/>
        <v>28461.2925</v>
      </c>
      <c r="AD27" s="39">
        <f t="shared" si="0"/>
        <v>31952.662499999988</v>
      </c>
      <c r="AE27" s="39">
        <f t="shared" si="0"/>
        <v>29844.082500000011</v>
      </c>
      <c r="AF27" s="39">
        <f t="shared" si="0"/>
        <v>28791.857500000013</v>
      </c>
    </row>
    <row r="28" spans="1:32" s="40" customFormat="1" ht="120" customHeight="1" x14ac:dyDescent="0.75">
      <c r="A28" s="38" t="s">
        <v>31</v>
      </c>
      <c r="B28" s="39">
        <f>+B27/1000</f>
        <v>30.952400000000001</v>
      </c>
      <c r="C28" s="39">
        <f t="shared" ref="C28:AE28" si="1">+C27/1000</f>
        <v>31.222320000000003</v>
      </c>
      <c r="D28" s="39">
        <f t="shared" si="1"/>
        <v>30.743320000000004</v>
      </c>
      <c r="E28" s="39">
        <f t="shared" si="1"/>
        <v>30.862320000000004</v>
      </c>
      <c r="F28" s="39">
        <f t="shared" si="1"/>
        <v>30.464647500000002</v>
      </c>
      <c r="G28" s="39">
        <f t="shared" si="1"/>
        <v>29.257399999999986</v>
      </c>
      <c r="H28" s="39">
        <f t="shared" si="1"/>
        <v>27.021114999999995</v>
      </c>
      <c r="I28" s="39">
        <f t="shared" si="1"/>
        <v>27.035125000000001</v>
      </c>
      <c r="J28" s="39">
        <f t="shared" si="1"/>
        <v>30.157617499999997</v>
      </c>
      <c r="K28" s="39">
        <f t="shared" si="1"/>
        <v>29.336227499999985</v>
      </c>
      <c r="L28" s="39">
        <f t="shared" si="1"/>
        <v>30.249470000000006</v>
      </c>
      <c r="M28" s="39">
        <f t="shared" si="1"/>
        <v>30.571320000000004</v>
      </c>
      <c r="N28" s="39">
        <f t="shared" si="1"/>
        <v>25.568310000000004</v>
      </c>
      <c r="O28" s="39">
        <f t="shared" si="1"/>
        <v>25.230320000000003</v>
      </c>
      <c r="P28" s="39">
        <f t="shared" si="1"/>
        <v>28.531475000000015</v>
      </c>
      <c r="Q28" s="39">
        <f t="shared" si="1"/>
        <v>31.962442500000019</v>
      </c>
      <c r="R28" s="39">
        <f t="shared" si="1"/>
        <v>30.11964</v>
      </c>
      <c r="S28" s="39">
        <f t="shared" si="1"/>
        <v>26.901019999999995</v>
      </c>
      <c r="T28" s="39">
        <f t="shared" si="1"/>
        <v>26.917320000000004</v>
      </c>
      <c r="U28" s="39">
        <f t="shared" si="1"/>
        <v>29.423320000000004</v>
      </c>
      <c r="V28" s="39">
        <f t="shared" si="1"/>
        <v>31.411970000000007</v>
      </c>
      <c r="W28" s="39">
        <f t="shared" si="1"/>
        <v>31.102320000000002</v>
      </c>
      <c r="X28" s="39">
        <f t="shared" si="1"/>
        <v>30.477320000000002</v>
      </c>
      <c r="Y28" s="39">
        <f t="shared" si="1"/>
        <v>28.256070000000005</v>
      </c>
      <c r="Z28" s="39">
        <f t="shared" si="1"/>
        <v>29.784602500000005</v>
      </c>
      <c r="AA28" s="39">
        <f t="shared" si="1"/>
        <v>27.373920000000012</v>
      </c>
      <c r="AB28" s="39">
        <f t="shared" si="1"/>
        <v>27.185929999999985</v>
      </c>
      <c r="AC28" s="39">
        <f t="shared" si="1"/>
        <v>28.461292499999999</v>
      </c>
      <c r="AD28" s="39">
        <f t="shared" si="1"/>
        <v>31.952662499999988</v>
      </c>
      <c r="AE28" s="39">
        <f t="shared" si="1"/>
        <v>29.84408250000001</v>
      </c>
      <c r="AF28" s="39">
        <f>+AF27/1000</f>
        <v>28.791857500000013</v>
      </c>
    </row>
    <row r="29" spans="1:32" s="40" customFormat="1" ht="139.5" customHeight="1" x14ac:dyDescent="0.75">
      <c r="A29" s="41" t="s">
        <v>27</v>
      </c>
      <c r="B29" s="42">
        <f>+SUM(B28:AF28)</f>
        <v>907.16915749999998</v>
      </c>
      <c r="C29" s="41"/>
      <c r="D29" s="41" t="s">
        <v>28</v>
      </c>
      <c r="E29" s="42">
        <f>+MAX(B3:AF26)</f>
        <v>1382.1799999999998</v>
      </c>
      <c r="F29" s="41"/>
      <c r="G29" s="41" t="s">
        <v>29</v>
      </c>
      <c r="H29" s="42">
        <f>+MIN(B3:AF26)</f>
        <v>795.93</v>
      </c>
      <c r="I29" s="41"/>
      <c r="J29" s="41" t="s">
        <v>30</v>
      </c>
      <c r="K29" s="42">
        <f>+AVERAGE(B3:AF26)</f>
        <v>1219.313383736564</v>
      </c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</row>
    <row r="30" spans="1:32" hidden="1" x14ac:dyDescent="0.75"/>
    <row r="31" spans="1:32" hidden="1" x14ac:dyDescent="0.75">
      <c r="B31" s="44">
        <v>1760</v>
      </c>
      <c r="C31" s="44">
        <v>1760</v>
      </c>
      <c r="D31" s="44">
        <v>1760</v>
      </c>
      <c r="E31" s="44">
        <v>1760</v>
      </c>
      <c r="F31" s="44">
        <v>1760</v>
      </c>
      <c r="G31" s="44">
        <v>1760</v>
      </c>
      <c r="H31" s="44">
        <v>1550</v>
      </c>
      <c r="I31" s="44">
        <v>1550</v>
      </c>
      <c r="J31" s="44">
        <v>1760</v>
      </c>
      <c r="K31" s="44">
        <v>1760</v>
      </c>
      <c r="L31" s="44">
        <v>1760</v>
      </c>
      <c r="M31" s="44">
        <v>1760</v>
      </c>
      <c r="N31" s="44">
        <v>1510</v>
      </c>
      <c r="O31" s="44">
        <v>1760</v>
      </c>
      <c r="P31" s="44">
        <v>1760</v>
      </c>
      <c r="Q31" s="44">
        <v>1760</v>
      </c>
      <c r="R31" s="44">
        <v>1760</v>
      </c>
      <c r="S31" s="44">
        <v>1760</v>
      </c>
      <c r="T31" s="44">
        <v>1760</v>
      </c>
      <c r="U31" s="44">
        <v>1550</v>
      </c>
      <c r="V31" s="44">
        <v>1760</v>
      </c>
      <c r="W31" s="44">
        <v>1760</v>
      </c>
      <c r="X31" s="44">
        <v>1760</v>
      </c>
      <c r="Y31" s="44">
        <v>1550</v>
      </c>
      <c r="Z31" s="44">
        <v>1760</v>
      </c>
      <c r="AA31" s="44">
        <v>1760</v>
      </c>
      <c r="AB31" s="44">
        <v>1510</v>
      </c>
      <c r="AC31" s="44">
        <v>1510</v>
      </c>
      <c r="AD31" s="44">
        <v>1760</v>
      </c>
      <c r="AE31" s="44">
        <v>1760</v>
      </c>
      <c r="AF31" s="44">
        <v>1340</v>
      </c>
    </row>
    <row r="32" spans="1:32" x14ac:dyDescent="0.75"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</row>
  </sheetData>
  <mergeCells count="1">
    <mergeCell ref="A1:Y1"/>
  </mergeCells>
  <pageMargins left="0" right="0" top="0.75" bottom="0.75" header="0.3" footer="0.3"/>
  <pageSetup paperSize="9" scale="1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I32"/>
  <sheetViews>
    <sheetView view="pageBreakPreview" topLeftCell="A16" zoomScale="20" zoomScaleNormal="20" zoomScaleSheetLayoutView="20" workbookViewId="0">
      <selection activeCell="E24" sqref="E24"/>
    </sheetView>
  </sheetViews>
  <sheetFormatPr defaultColWidth="9.28515625" defaultRowHeight="59.25" x14ac:dyDescent="0.75"/>
  <cols>
    <col min="1" max="1" width="62.28515625" style="34" customWidth="1"/>
    <col min="2" max="3" width="42.7109375" style="34" customWidth="1"/>
    <col min="4" max="4" width="46.7109375" style="34" customWidth="1"/>
    <col min="5" max="32" width="42.7109375" style="34" customWidth="1"/>
    <col min="33" max="16384" width="9.28515625" style="34"/>
  </cols>
  <sheetData>
    <row r="1" spans="1:35" ht="150" customHeight="1" x14ac:dyDescent="0.75">
      <c r="A1" s="51" t="s">
        <v>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35" ht="120" customHeight="1" x14ac:dyDescent="0.75">
      <c r="A2" s="35" t="s">
        <v>0</v>
      </c>
      <c r="B2" s="36">
        <v>45200</v>
      </c>
      <c r="C2" s="36">
        <v>45201</v>
      </c>
      <c r="D2" s="36">
        <v>45202</v>
      </c>
      <c r="E2" s="36">
        <v>45203</v>
      </c>
      <c r="F2" s="36">
        <v>45204</v>
      </c>
      <c r="G2" s="36">
        <v>45205</v>
      </c>
      <c r="H2" s="36">
        <v>45206</v>
      </c>
      <c r="I2" s="36">
        <v>45207</v>
      </c>
      <c r="J2" s="36">
        <v>45208</v>
      </c>
      <c r="K2" s="36">
        <v>45209</v>
      </c>
      <c r="L2" s="36">
        <v>45210</v>
      </c>
      <c r="M2" s="36">
        <v>45211</v>
      </c>
      <c r="N2" s="36">
        <v>45212</v>
      </c>
      <c r="O2" s="36">
        <v>45213</v>
      </c>
      <c r="P2" s="36">
        <v>45214</v>
      </c>
      <c r="Q2" s="36">
        <v>45215</v>
      </c>
      <c r="R2" s="36">
        <v>45216</v>
      </c>
      <c r="S2" s="36">
        <v>45217</v>
      </c>
      <c r="T2" s="36">
        <v>45218</v>
      </c>
      <c r="U2" s="36">
        <v>45219</v>
      </c>
      <c r="V2" s="36">
        <v>45220</v>
      </c>
      <c r="W2" s="36">
        <v>45221</v>
      </c>
      <c r="X2" s="36">
        <v>45222</v>
      </c>
      <c r="Y2" s="36">
        <v>45223</v>
      </c>
      <c r="Z2" s="36">
        <v>45224</v>
      </c>
      <c r="AA2" s="36">
        <v>45225</v>
      </c>
      <c r="AB2" s="36">
        <v>45226</v>
      </c>
      <c r="AC2" s="36">
        <v>45227</v>
      </c>
      <c r="AD2" s="36">
        <v>45228</v>
      </c>
      <c r="AE2" s="36">
        <v>45229</v>
      </c>
      <c r="AF2" s="36">
        <v>45230</v>
      </c>
      <c r="AG2" s="36"/>
      <c r="AH2" s="36"/>
      <c r="AI2" s="36"/>
    </row>
    <row r="3" spans="1:35" ht="120" customHeight="1" x14ac:dyDescent="0.75">
      <c r="A3" s="35" t="s">
        <v>1</v>
      </c>
      <c r="B3" s="37">
        <v>1293</v>
      </c>
      <c r="C3" s="37">
        <v>1119</v>
      </c>
      <c r="D3" s="37">
        <v>1127</v>
      </c>
      <c r="E3" s="37">
        <v>1235.9299999999998</v>
      </c>
      <c r="F3" s="37">
        <v>1285.9299999999998</v>
      </c>
      <c r="G3" s="37">
        <v>1291.3499999999999</v>
      </c>
      <c r="H3" s="37">
        <v>949.35</v>
      </c>
      <c r="I3" s="37">
        <v>1104.5</v>
      </c>
      <c r="J3" s="37">
        <v>1213.2650000000001</v>
      </c>
      <c r="K3" s="37">
        <v>1172</v>
      </c>
      <c r="L3" s="37">
        <v>1285.9299999999998</v>
      </c>
      <c r="M3" s="37">
        <v>1262.9299999999998</v>
      </c>
      <c r="N3" s="37">
        <v>1281.3499999999999</v>
      </c>
      <c r="O3" s="37">
        <v>960.93</v>
      </c>
      <c r="P3" s="37">
        <v>988.92999999999984</v>
      </c>
      <c r="Q3" s="37">
        <v>950.45749999999987</v>
      </c>
      <c r="R3" s="37">
        <v>813.87999999999988</v>
      </c>
      <c r="S3" s="37">
        <v>966.93</v>
      </c>
      <c r="T3" s="37">
        <v>966.93</v>
      </c>
      <c r="U3" s="37">
        <v>966.93</v>
      </c>
      <c r="V3" s="37">
        <v>945.93</v>
      </c>
      <c r="W3" s="37">
        <v>1096.9299999999998</v>
      </c>
      <c r="X3" s="37">
        <v>1077.9299999999998</v>
      </c>
      <c r="Y3" s="37">
        <v>1092.9299999999998</v>
      </c>
      <c r="Z3" s="37">
        <v>932.93</v>
      </c>
      <c r="AA3" s="37">
        <v>794.93</v>
      </c>
      <c r="AB3" s="37">
        <v>754.93</v>
      </c>
      <c r="AC3" s="37">
        <v>755.77</v>
      </c>
      <c r="AD3" s="37">
        <v>600</v>
      </c>
      <c r="AE3" s="37">
        <v>600</v>
      </c>
      <c r="AF3" s="37">
        <v>600</v>
      </c>
      <c r="AG3" s="37"/>
    </row>
    <row r="4" spans="1:35" ht="120" customHeight="1" x14ac:dyDescent="0.75">
      <c r="A4" s="35" t="s">
        <v>2</v>
      </c>
      <c r="B4" s="37">
        <v>1293</v>
      </c>
      <c r="C4" s="37">
        <v>1119</v>
      </c>
      <c r="D4" s="37">
        <v>1127</v>
      </c>
      <c r="E4" s="37">
        <v>1131.9299999999998</v>
      </c>
      <c r="F4" s="37">
        <v>1297.1799999999998</v>
      </c>
      <c r="G4" s="37">
        <v>1291.3499999999999</v>
      </c>
      <c r="H4" s="37">
        <v>949.35</v>
      </c>
      <c r="I4" s="37">
        <v>1111.8499999999999</v>
      </c>
      <c r="J4" s="37">
        <v>1267.5049999999999</v>
      </c>
      <c r="K4" s="37">
        <v>1156</v>
      </c>
      <c r="L4" s="37">
        <v>1285.9299999999998</v>
      </c>
      <c r="M4" s="37">
        <v>1262.9299999999998</v>
      </c>
      <c r="N4" s="37">
        <v>1262.8799999999999</v>
      </c>
      <c r="O4" s="37">
        <v>960.93</v>
      </c>
      <c r="P4" s="37">
        <v>961.93</v>
      </c>
      <c r="Q4" s="37">
        <v>947.02999999999986</v>
      </c>
      <c r="R4" s="37">
        <v>813.87999999999988</v>
      </c>
      <c r="S4" s="37">
        <v>966.93</v>
      </c>
      <c r="T4" s="37">
        <v>966.93</v>
      </c>
      <c r="U4" s="37">
        <v>966.93</v>
      </c>
      <c r="V4" s="37">
        <v>945.93</v>
      </c>
      <c r="W4" s="37">
        <v>1077.9299999999998</v>
      </c>
      <c r="X4" s="37">
        <v>1077.9299999999998</v>
      </c>
      <c r="Y4" s="37">
        <v>1092.9299999999998</v>
      </c>
      <c r="Z4" s="37">
        <v>932.93</v>
      </c>
      <c r="AA4" s="37">
        <v>794.93</v>
      </c>
      <c r="AB4" s="37">
        <v>754.93</v>
      </c>
      <c r="AC4" s="37">
        <v>755.77</v>
      </c>
      <c r="AD4" s="37">
        <v>600</v>
      </c>
      <c r="AE4" s="37">
        <v>600</v>
      </c>
      <c r="AF4" s="37">
        <v>600</v>
      </c>
    </row>
    <row r="5" spans="1:35" ht="120" customHeight="1" x14ac:dyDescent="0.75">
      <c r="A5" s="35" t="s">
        <v>3</v>
      </c>
      <c r="B5" s="37">
        <v>1293</v>
      </c>
      <c r="C5" s="37">
        <v>1119</v>
      </c>
      <c r="D5" s="37">
        <v>1127</v>
      </c>
      <c r="E5" s="37">
        <v>1131.9299999999998</v>
      </c>
      <c r="F5" s="37">
        <v>1300.9299999999998</v>
      </c>
      <c r="G5" s="37">
        <v>1273.8499999999999</v>
      </c>
      <c r="H5" s="37">
        <v>949.35</v>
      </c>
      <c r="I5" s="37">
        <v>1100.5999999999999</v>
      </c>
      <c r="J5" s="37">
        <v>1290.1500000000001</v>
      </c>
      <c r="K5" s="37">
        <v>1124.05</v>
      </c>
      <c r="L5" s="37">
        <v>1239.83</v>
      </c>
      <c r="M5" s="37">
        <v>1262.9299999999998</v>
      </c>
      <c r="N5" s="37">
        <v>1239.83</v>
      </c>
      <c r="O5" s="37">
        <v>960.93</v>
      </c>
      <c r="P5" s="37">
        <v>952.43</v>
      </c>
      <c r="Q5" s="37">
        <v>831.09999999999991</v>
      </c>
      <c r="R5" s="37">
        <v>813.87999999999988</v>
      </c>
      <c r="S5" s="37">
        <v>966.93</v>
      </c>
      <c r="T5" s="37">
        <v>966.93</v>
      </c>
      <c r="U5" s="37">
        <v>966.93</v>
      </c>
      <c r="V5" s="37">
        <v>945.93</v>
      </c>
      <c r="W5" s="37">
        <v>1077.9299999999998</v>
      </c>
      <c r="X5" s="37">
        <v>1077.9299999999998</v>
      </c>
      <c r="Y5" s="37">
        <v>1092.9299999999998</v>
      </c>
      <c r="Z5" s="37">
        <v>932.93</v>
      </c>
      <c r="AA5" s="37">
        <v>794.93</v>
      </c>
      <c r="AB5" s="37">
        <v>754.93</v>
      </c>
      <c r="AC5" s="37">
        <v>755.77</v>
      </c>
      <c r="AD5" s="37">
        <v>600</v>
      </c>
      <c r="AE5" s="37">
        <v>600</v>
      </c>
      <c r="AF5" s="37">
        <v>600</v>
      </c>
    </row>
    <row r="6" spans="1:35" ht="120" customHeight="1" x14ac:dyDescent="0.75">
      <c r="A6" s="35" t="s">
        <v>4</v>
      </c>
      <c r="B6" s="37">
        <v>1293</v>
      </c>
      <c r="C6" s="37">
        <v>1119</v>
      </c>
      <c r="D6" s="37">
        <v>1127</v>
      </c>
      <c r="E6" s="37">
        <v>1131.9299999999998</v>
      </c>
      <c r="F6" s="37">
        <v>1300.9299999999998</v>
      </c>
      <c r="G6" s="37">
        <v>1256.3499999999999</v>
      </c>
      <c r="H6" s="37">
        <v>1032.5999999999999</v>
      </c>
      <c r="I6" s="37">
        <v>1096.8499999999999</v>
      </c>
      <c r="J6" s="37">
        <v>1290.1500000000001</v>
      </c>
      <c r="K6" s="37">
        <v>1115.9375</v>
      </c>
      <c r="L6" s="37">
        <v>1239.83</v>
      </c>
      <c r="M6" s="37">
        <v>1280.1799999999998</v>
      </c>
      <c r="N6" s="37">
        <v>1239.83</v>
      </c>
      <c r="O6" s="37">
        <v>960.93</v>
      </c>
      <c r="P6" s="37">
        <v>942.93</v>
      </c>
      <c r="Q6" s="37">
        <v>817.59999999999991</v>
      </c>
      <c r="R6" s="37">
        <v>813.87999999999988</v>
      </c>
      <c r="S6" s="37">
        <v>966.93</v>
      </c>
      <c r="T6" s="37">
        <v>966.93</v>
      </c>
      <c r="U6" s="37">
        <v>966.93</v>
      </c>
      <c r="V6" s="37">
        <v>945.93</v>
      </c>
      <c r="W6" s="37">
        <v>1077.9299999999998</v>
      </c>
      <c r="X6" s="37">
        <v>1077.9299999999998</v>
      </c>
      <c r="Y6" s="37">
        <v>1092.9299999999998</v>
      </c>
      <c r="Z6" s="37">
        <v>787.93</v>
      </c>
      <c r="AA6" s="37">
        <v>794.93</v>
      </c>
      <c r="AB6" s="37">
        <v>754.93</v>
      </c>
      <c r="AC6" s="37">
        <v>755.77</v>
      </c>
      <c r="AD6" s="37">
        <v>600</v>
      </c>
      <c r="AE6" s="37">
        <v>600</v>
      </c>
      <c r="AF6" s="37">
        <v>600</v>
      </c>
    </row>
    <row r="7" spans="1:35" ht="120" customHeight="1" x14ac:dyDescent="0.75">
      <c r="A7" s="35" t="s">
        <v>5</v>
      </c>
      <c r="B7" s="37">
        <v>1293</v>
      </c>
      <c r="C7" s="37">
        <v>1119</v>
      </c>
      <c r="D7" s="37">
        <v>1127</v>
      </c>
      <c r="E7" s="37">
        <v>1178.9299999999998</v>
      </c>
      <c r="F7" s="37">
        <v>1280.9299999999998</v>
      </c>
      <c r="G7" s="37">
        <v>1256.3499999999999</v>
      </c>
      <c r="H7" s="37">
        <v>1093.8499999999999</v>
      </c>
      <c r="I7" s="37">
        <v>1096.8499999999999</v>
      </c>
      <c r="J7" s="37">
        <v>1290.1500000000001</v>
      </c>
      <c r="K7" s="37">
        <v>1154.2749999999999</v>
      </c>
      <c r="L7" s="37">
        <v>1239.83</v>
      </c>
      <c r="M7" s="37">
        <v>1285.9299999999998</v>
      </c>
      <c r="N7" s="37">
        <v>1236.355</v>
      </c>
      <c r="O7" s="37">
        <v>960.93</v>
      </c>
      <c r="P7" s="37">
        <v>949.68</v>
      </c>
      <c r="Q7" s="37">
        <v>817.59999999999991</v>
      </c>
      <c r="R7" s="37">
        <v>813.87999999999988</v>
      </c>
      <c r="S7" s="37">
        <v>966.93</v>
      </c>
      <c r="T7" s="37">
        <v>966.93</v>
      </c>
      <c r="U7" s="37">
        <v>966.93</v>
      </c>
      <c r="V7" s="37">
        <v>945.93</v>
      </c>
      <c r="W7" s="37">
        <v>1077.9299999999998</v>
      </c>
      <c r="X7" s="37">
        <v>1077.9299999999998</v>
      </c>
      <c r="Y7" s="37">
        <v>1092.9299999999998</v>
      </c>
      <c r="Z7" s="37">
        <v>787.93</v>
      </c>
      <c r="AA7" s="37">
        <v>794.93</v>
      </c>
      <c r="AB7" s="37">
        <v>754.93</v>
      </c>
      <c r="AC7" s="37">
        <v>755.77</v>
      </c>
      <c r="AD7" s="37">
        <v>600</v>
      </c>
      <c r="AE7" s="37">
        <v>600</v>
      </c>
      <c r="AF7" s="37">
        <v>600</v>
      </c>
    </row>
    <row r="8" spans="1:35" ht="120" customHeight="1" x14ac:dyDescent="0.75">
      <c r="A8" s="35" t="s">
        <v>6</v>
      </c>
      <c r="B8" s="37">
        <v>1282.6499999999999</v>
      </c>
      <c r="C8" s="37">
        <v>1119</v>
      </c>
      <c r="D8" s="37">
        <v>1127</v>
      </c>
      <c r="E8" s="37">
        <v>1305.9299999999998</v>
      </c>
      <c r="F8" s="37">
        <v>1282.4299999999998</v>
      </c>
      <c r="G8" s="37">
        <v>1271.3499999999999</v>
      </c>
      <c r="H8" s="37">
        <v>1122.5999999999999</v>
      </c>
      <c r="I8" s="37">
        <v>1101.8499999999999</v>
      </c>
      <c r="J8" s="37">
        <v>1290.1500000000001</v>
      </c>
      <c r="K8" s="37">
        <v>1216.95</v>
      </c>
      <c r="L8" s="37">
        <v>1257.8799999999999</v>
      </c>
      <c r="M8" s="37">
        <v>1285.9299999999998</v>
      </c>
      <c r="N8" s="37">
        <v>1225.9299999999998</v>
      </c>
      <c r="O8" s="37">
        <v>1013.43</v>
      </c>
      <c r="P8" s="37">
        <v>951.93</v>
      </c>
      <c r="Q8" s="37">
        <v>817.59999999999991</v>
      </c>
      <c r="R8" s="37">
        <v>813.87999999999988</v>
      </c>
      <c r="S8" s="37">
        <v>966.93</v>
      </c>
      <c r="T8" s="37">
        <v>966.93</v>
      </c>
      <c r="U8" s="37">
        <v>936.93</v>
      </c>
      <c r="V8" s="37">
        <v>945.93</v>
      </c>
      <c r="W8" s="37">
        <v>1077.9299999999998</v>
      </c>
      <c r="X8" s="37">
        <v>1077.9299999999998</v>
      </c>
      <c r="Y8" s="37">
        <v>1092.9299999999998</v>
      </c>
      <c r="Z8" s="37">
        <v>787.93</v>
      </c>
      <c r="AA8" s="37">
        <v>794.93</v>
      </c>
      <c r="AB8" s="37">
        <v>754.93</v>
      </c>
      <c r="AC8" s="37">
        <v>755.77</v>
      </c>
      <c r="AD8" s="37">
        <v>600</v>
      </c>
      <c r="AE8" s="37">
        <v>600</v>
      </c>
      <c r="AF8" s="37">
        <v>600</v>
      </c>
    </row>
    <row r="9" spans="1:35" ht="120" customHeight="1" x14ac:dyDescent="0.75">
      <c r="A9" s="35" t="s">
        <v>7</v>
      </c>
      <c r="B9" s="37">
        <v>1265.5</v>
      </c>
      <c r="C9" s="37">
        <v>1119</v>
      </c>
      <c r="D9" s="37">
        <v>1127</v>
      </c>
      <c r="E9" s="37">
        <v>1305.9299999999998</v>
      </c>
      <c r="F9" s="37">
        <v>1282.9299999999998</v>
      </c>
      <c r="G9" s="37">
        <v>1271.3499999999999</v>
      </c>
      <c r="H9" s="37">
        <v>1146.3499999999999</v>
      </c>
      <c r="I9" s="37">
        <v>1116.8499999999999</v>
      </c>
      <c r="J9" s="37">
        <v>1290.1500000000001</v>
      </c>
      <c r="K9" s="37">
        <v>1216.95</v>
      </c>
      <c r="L9" s="37">
        <v>1275.9299999999998</v>
      </c>
      <c r="M9" s="37">
        <v>1285.9299999999998</v>
      </c>
      <c r="N9" s="37">
        <v>1212.4299999999998</v>
      </c>
      <c r="O9" s="37">
        <v>1088.9299999999998</v>
      </c>
      <c r="P9" s="37">
        <v>951.93</v>
      </c>
      <c r="Q9" s="37">
        <v>817.59999999999991</v>
      </c>
      <c r="R9" s="37">
        <v>813.87999999999988</v>
      </c>
      <c r="S9" s="37">
        <v>966.93</v>
      </c>
      <c r="T9" s="37">
        <v>966.93</v>
      </c>
      <c r="U9" s="37">
        <v>1043.4299999999998</v>
      </c>
      <c r="V9" s="37">
        <v>945.93</v>
      </c>
      <c r="W9" s="37">
        <v>1077.9299999999998</v>
      </c>
      <c r="X9" s="37">
        <v>1077.9299999999998</v>
      </c>
      <c r="Y9" s="37">
        <v>1092.9299999999998</v>
      </c>
      <c r="Z9" s="37">
        <v>787.93</v>
      </c>
      <c r="AA9" s="37">
        <v>794.93</v>
      </c>
      <c r="AB9" s="37">
        <v>754.93</v>
      </c>
      <c r="AC9" s="37">
        <v>755.77</v>
      </c>
      <c r="AD9" s="37">
        <v>600</v>
      </c>
      <c r="AE9" s="37">
        <v>600</v>
      </c>
      <c r="AF9" s="37">
        <v>600</v>
      </c>
    </row>
    <row r="10" spans="1:35" ht="120" customHeight="1" x14ac:dyDescent="0.75">
      <c r="A10" s="35" t="s">
        <v>8</v>
      </c>
      <c r="B10" s="37">
        <v>1260.5</v>
      </c>
      <c r="C10" s="37">
        <v>1119</v>
      </c>
      <c r="D10" s="37">
        <v>1127</v>
      </c>
      <c r="E10" s="37">
        <v>1305.9299999999998</v>
      </c>
      <c r="F10" s="37">
        <v>1282.9299999999998</v>
      </c>
      <c r="G10" s="37">
        <v>1271.3499999999999</v>
      </c>
      <c r="H10" s="37">
        <v>1166.1399999999999</v>
      </c>
      <c r="I10" s="37">
        <v>1126.3499999999999</v>
      </c>
      <c r="J10" s="37">
        <v>1290.1500000000001</v>
      </c>
      <c r="K10" s="37">
        <v>1107</v>
      </c>
      <c r="L10" s="37">
        <v>1275.9299999999998</v>
      </c>
      <c r="M10" s="37">
        <v>1285.9299999999998</v>
      </c>
      <c r="N10" s="37">
        <v>1207.9299999999998</v>
      </c>
      <c r="O10" s="37">
        <v>1088.9299999999998</v>
      </c>
      <c r="P10" s="37">
        <v>956.93</v>
      </c>
      <c r="Q10" s="37">
        <v>817.59999999999991</v>
      </c>
      <c r="R10" s="37">
        <v>813.87999999999988</v>
      </c>
      <c r="S10" s="37">
        <v>966.93</v>
      </c>
      <c r="T10" s="37">
        <v>966.93</v>
      </c>
      <c r="U10" s="37">
        <v>1070.9299999999998</v>
      </c>
      <c r="V10" s="37">
        <v>945.93</v>
      </c>
      <c r="W10" s="37">
        <v>1077.9299999999998</v>
      </c>
      <c r="X10" s="37">
        <v>1077.9299999999998</v>
      </c>
      <c r="Y10" s="37">
        <v>1097.9299999999998</v>
      </c>
      <c r="Z10" s="37">
        <v>787.93</v>
      </c>
      <c r="AA10" s="37">
        <v>794.93</v>
      </c>
      <c r="AB10" s="37">
        <v>846.43</v>
      </c>
      <c r="AC10" s="37">
        <v>755.77</v>
      </c>
      <c r="AD10" s="37">
        <v>600</v>
      </c>
      <c r="AE10" s="37">
        <v>600</v>
      </c>
      <c r="AF10" s="37">
        <v>600</v>
      </c>
    </row>
    <row r="11" spans="1:35" ht="120" customHeight="1" x14ac:dyDescent="0.75">
      <c r="A11" s="35" t="s">
        <v>9</v>
      </c>
      <c r="B11" s="37">
        <v>1135.75</v>
      </c>
      <c r="C11" s="37">
        <v>1119</v>
      </c>
      <c r="D11" s="37">
        <v>1127</v>
      </c>
      <c r="E11" s="37">
        <v>1305.9299999999998</v>
      </c>
      <c r="F11" s="37">
        <v>1282.9299999999998</v>
      </c>
      <c r="G11" s="37">
        <v>1271.3499999999999</v>
      </c>
      <c r="H11" s="37">
        <v>1170.9299999999998</v>
      </c>
      <c r="I11" s="37">
        <v>1126.3499999999999</v>
      </c>
      <c r="J11" s="37">
        <v>1290.1500000000001</v>
      </c>
      <c r="K11" s="37">
        <v>1053.5999999999999</v>
      </c>
      <c r="L11" s="37">
        <v>1262.9299999999998</v>
      </c>
      <c r="M11" s="37">
        <v>1285.9299999999998</v>
      </c>
      <c r="N11" s="37">
        <v>1207.9299999999998</v>
      </c>
      <c r="O11" s="37">
        <v>1088.9299999999998</v>
      </c>
      <c r="P11" s="37">
        <v>961.93</v>
      </c>
      <c r="Q11" s="37">
        <v>817.59999999999991</v>
      </c>
      <c r="R11" s="37">
        <v>813.87999999999988</v>
      </c>
      <c r="S11" s="37">
        <v>966.93</v>
      </c>
      <c r="T11" s="37">
        <v>966.93</v>
      </c>
      <c r="U11" s="37">
        <v>956.93</v>
      </c>
      <c r="V11" s="37">
        <v>945.93</v>
      </c>
      <c r="W11" s="37">
        <v>1077.9299999999998</v>
      </c>
      <c r="X11" s="37">
        <v>1077.9299999999998</v>
      </c>
      <c r="Y11" s="37">
        <v>1097.9299999999998</v>
      </c>
      <c r="Z11" s="37">
        <v>787.93</v>
      </c>
      <c r="AA11" s="37">
        <v>794.93</v>
      </c>
      <c r="AB11" s="37">
        <v>754.93</v>
      </c>
      <c r="AC11" s="37">
        <v>755.77</v>
      </c>
      <c r="AD11" s="37">
        <v>600</v>
      </c>
      <c r="AE11" s="37">
        <v>600</v>
      </c>
      <c r="AF11" s="37">
        <v>600</v>
      </c>
    </row>
    <row r="12" spans="1:35" ht="120" customHeight="1" x14ac:dyDescent="0.75">
      <c r="A12" s="35" t="s">
        <v>10</v>
      </c>
      <c r="B12" s="37">
        <v>1138.75</v>
      </c>
      <c r="C12" s="37">
        <v>1119</v>
      </c>
      <c r="D12" s="37">
        <v>1127</v>
      </c>
      <c r="E12" s="37">
        <v>1305.9299999999998</v>
      </c>
      <c r="F12" s="37">
        <v>1282.9299999999998</v>
      </c>
      <c r="G12" s="37">
        <v>1271.3499999999999</v>
      </c>
      <c r="H12" s="37">
        <v>1170.9299999999998</v>
      </c>
      <c r="I12" s="37">
        <v>1126.3499999999999</v>
      </c>
      <c r="J12" s="37">
        <v>1290.1500000000001</v>
      </c>
      <c r="K12" s="37">
        <v>1050.32</v>
      </c>
      <c r="L12" s="37">
        <v>1262.9299999999998</v>
      </c>
      <c r="M12" s="37">
        <v>1121.9299999999998</v>
      </c>
      <c r="N12" s="37">
        <v>1235.9299999999998</v>
      </c>
      <c r="O12" s="37">
        <v>1082.4299999999998</v>
      </c>
      <c r="P12" s="37">
        <v>952.43</v>
      </c>
      <c r="Q12" s="37">
        <v>817.59999999999991</v>
      </c>
      <c r="R12" s="37">
        <v>858.87999999999988</v>
      </c>
      <c r="S12" s="37">
        <v>957.43</v>
      </c>
      <c r="T12" s="37">
        <v>951.93</v>
      </c>
      <c r="U12" s="37">
        <v>956.93</v>
      </c>
      <c r="V12" s="37">
        <v>945.93</v>
      </c>
      <c r="W12" s="37">
        <v>1077.9299999999998</v>
      </c>
      <c r="X12" s="37">
        <v>1077.9299999999998</v>
      </c>
      <c r="Y12" s="37">
        <v>974.18</v>
      </c>
      <c r="Z12" s="37">
        <v>825.43</v>
      </c>
      <c r="AA12" s="37">
        <v>755.93</v>
      </c>
      <c r="AB12" s="37">
        <v>754.93</v>
      </c>
      <c r="AC12" s="37">
        <v>755.77</v>
      </c>
      <c r="AD12" s="37">
        <v>600</v>
      </c>
      <c r="AE12" s="37">
        <v>600</v>
      </c>
      <c r="AF12" s="37">
        <v>600</v>
      </c>
    </row>
    <row r="13" spans="1:35" ht="120" customHeight="1" x14ac:dyDescent="0.75">
      <c r="A13" s="35" t="s">
        <v>11</v>
      </c>
      <c r="B13" s="37">
        <v>1145.5</v>
      </c>
      <c r="C13" s="37">
        <v>1119</v>
      </c>
      <c r="D13" s="37">
        <v>1127</v>
      </c>
      <c r="E13" s="37">
        <v>1300.9299999999998</v>
      </c>
      <c r="F13" s="37">
        <v>1269.2</v>
      </c>
      <c r="G13" s="37">
        <v>1301.3499999999999</v>
      </c>
      <c r="H13" s="37">
        <v>1170.9299999999998</v>
      </c>
      <c r="I13" s="37">
        <v>1126.3499999999999</v>
      </c>
      <c r="J13" s="37">
        <v>1290.1500000000001</v>
      </c>
      <c r="K13" s="37">
        <v>1111.9299999999998</v>
      </c>
      <c r="L13" s="37">
        <v>1262.9299999999998</v>
      </c>
      <c r="M13" s="37">
        <v>1280.9299999999998</v>
      </c>
      <c r="N13" s="37">
        <v>1235.9299999999998</v>
      </c>
      <c r="O13" s="37">
        <v>1075.9299999999998</v>
      </c>
      <c r="P13" s="37">
        <v>818.6</v>
      </c>
      <c r="Q13" s="37">
        <v>817.59999999999991</v>
      </c>
      <c r="R13" s="37">
        <v>873.87999999999988</v>
      </c>
      <c r="S13" s="37">
        <v>947.93</v>
      </c>
      <c r="T13" s="37">
        <v>951.93</v>
      </c>
      <c r="U13" s="37">
        <v>956.93</v>
      </c>
      <c r="V13" s="37">
        <v>945.93</v>
      </c>
      <c r="W13" s="37">
        <v>1077.9299999999998</v>
      </c>
      <c r="X13" s="37">
        <v>1077.9299999999998</v>
      </c>
      <c r="Y13" s="37">
        <v>932.93</v>
      </c>
      <c r="Z13" s="37">
        <v>890.43</v>
      </c>
      <c r="AA13" s="37">
        <v>755.93</v>
      </c>
      <c r="AB13" s="37">
        <v>754.93</v>
      </c>
      <c r="AC13" s="37">
        <v>755.77</v>
      </c>
      <c r="AD13" s="37">
        <v>600</v>
      </c>
      <c r="AE13" s="37">
        <v>600</v>
      </c>
      <c r="AF13" s="37">
        <v>600</v>
      </c>
    </row>
    <row r="14" spans="1:35" ht="120" customHeight="1" x14ac:dyDescent="0.75">
      <c r="A14" s="35" t="s">
        <v>12</v>
      </c>
      <c r="B14" s="37">
        <v>1145.5</v>
      </c>
      <c r="C14" s="37">
        <v>1119</v>
      </c>
      <c r="D14" s="37">
        <v>1127</v>
      </c>
      <c r="E14" s="37">
        <v>1285.9299999999998</v>
      </c>
      <c r="F14" s="37">
        <v>1255.47</v>
      </c>
      <c r="G14" s="37">
        <v>1301.3499999999999</v>
      </c>
      <c r="H14" s="37">
        <v>1170.9299999999998</v>
      </c>
      <c r="I14" s="37">
        <v>1126.3499999999999</v>
      </c>
      <c r="J14" s="37">
        <v>1290.1500000000001</v>
      </c>
      <c r="K14" s="37">
        <v>1125.9299999999998</v>
      </c>
      <c r="L14" s="37">
        <v>1262.9299999999998</v>
      </c>
      <c r="M14" s="37">
        <v>1188.9299999999998</v>
      </c>
      <c r="N14" s="37">
        <v>1219.4299999999998</v>
      </c>
      <c r="O14" s="37">
        <v>961.93</v>
      </c>
      <c r="P14" s="37">
        <v>818.6</v>
      </c>
      <c r="Q14" s="37">
        <v>817.59999999999991</v>
      </c>
      <c r="R14" s="37">
        <v>901.37999999999988</v>
      </c>
      <c r="S14" s="37">
        <v>947.93</v>
      </c>
      <c r="T14" s="37">
        <v>951.93</v>
      </c>
      <c r="U14" s="37">
        <v>956.93</v>
      </c>
      <c r="V14" s="37">
        <v>945.93</v>
      </c>
      <c r="W14" s="37">
        <v>1077.9299999999998</v>
      </c>
      <c r="X14" s="37">
        <v>1077.9299999999998</v>
      </c>
      <c r="Y14" s="37">
        <v>932.93</v>
      </c>
      <c r="Z14" s="37">
        <v>935.43</v>
      </c>
      <c r="AA14" s="37">
        <v>755.93</v>
      </c>
      <c r="AB14" s="37">
        <v>754.93</v>
      </c>
      <c r="AC14" s="37">
        <v>755.77</v>
      </c>
      <c r="AD14" s="37">
        <v>600</v>
      </c>
      <c r="AE14" s="37">
        <v>600</v>
      </c>
      <c r="AF14" s="37">
        <v>600</v>
      </c>
    </row>
    <row r="15" spans="1:35" ht="120" customHeight="1" x14ac:dyDescent="0.75">
      <c r="A15" s="35" t="s">
        <v>13</v>
      </c>
      <c r="B15" s="37">
        <v>1145.5</v>
      </c>
      <c r="C15" s="37">
        <v>1119</v>
      </c>
      <c r="D15" s="37">
        <v>1127</v>
      </c>
      <c r="E15" s="37">
        <v>1285.9299999999998</v>
      </c>
      <c r="F15" s="37">
        <v>1255.47</v>
      </c>
      <c r="G15" s="37">
        <v>1301.3499999999999</v>
      </c>
      <c r="H15" s="37">
        <v>1170.9299999999998</v>
      </c>
      <c r="I15" s="37">
        <v>1126.3499999999999</v>
      </c>
      <c r="J15" s="37">
        <v>1290.1500000000001</v>
      </c>
      <c r="K15" s="37">
        <v>1125.9299999999998</v>
      </c>
      <c r="L15" s="37">
        <v>1243.9299999999998</v>
      </c>
      <c r="M15" s="37">
        <v>1096.9299999999998</v>
      </c>
      <c r="N15" s="37">
        <v>1117.4299999999998</v>
      </c>
      <c r="O15" s="37">
        <v>961.93</v>
      </c>
      <c r="P15" s="37">
        <v>818.6</v>
      </c>
      <c r="Q15" s="37">
        <v>817.59999999999991</v>
      </c>
      <c r="R15" s="37">
        <v>942.62999999999988</v>
      </c>
      <c r="S15" s="37">
        <v>947.93</v>
      </c>
      <c r="T15" s="37">
        <v>951.93</v>
      </c>
      <c r="U15" s="37">
        <v>956.93</v>
      </c>
      <c r="V15" s="37">
        <v>945.93</v>
      </c>
      <c r="W15" s="37">
        <v>1077.9299999999998</v>
      </c>
      <c r="X15" s="37">
        <v>1077.9299999999998</v>
      </c>
      <c r="Y15" s="37">
        <v>932.93</v>
      </c>
      <c r="Z15" s="37">
        <v>937.93</v>
      </c>
      <c r="AA15" s="37">
        <v>755.93</v>
      </c>
      <c r="AB15" s="37">
        <v>754.93</v>
      </c>
      <c r="AC15" s="37">
        <v>755.77</v>
      </c>
      <c r="AD15" s="37">
        <v>600</v>
      </c>
      <c r="AE15" s="37">
        <v>600</v>
      </c>
      <c r="AF15" s="37">
        <v>600</v>
      </c>
    </row>
    <row r="16" spans="1:35" ht="120" customHeight="1" x14ac:dyDescent="0.75">
      <c r="A16" s="35" t="s">
        <v>14</v>
      </c>
      <c r="B16" s="37">
        <v>1145.5</v>
      </c>
      <c r="C16" s="37">
        <v>1119</v>
      </c>
      <c r="D16" s="37">
        <v>1132</v>
      </c>
      <c r="E16" s="37">
        <v>1285.9299999999998</v>
      </c>
      <c r="F16" s="37">
        <v>1248.6075000000001</v>
      </c>
      <c r="G16" s="37">
        <v>1301.3499999999999</v>
      </c>
      <c r="H16" s="37">
        <v>1148.4299999999998</v>
      </c>
      <c r="I16" s="37">
        <v>1126.3499999999999</v>
      </c>
      <c r="J16" s="37">
        <v>1290.1500000000001</v>
      </c>
      <c r="K16" s="37">
        <v>1214.6799999999998</v>
      </c>
      <c r="L16" s="37">
        <v>1243.9299999999998</v>
      </c>
      <c r="M16" s="37">
        <v>1096.9299999999998</v>
      </c>
      <c r="N16" s="37">
        <v>1202.9299999999998</v>
      </c>
      <c r="O16" s="37">
        <v>961.93</v>
      </c>
      <c r="P16" s="37">
        <v>818.6</v>
      </c>
      <c r="Q16" s="37">
        <v>817.59999999999991</v>
      </c>
      <c r="R16" s="37">
        <v>961.37999999999988</v>
      </c>
      <c r="S16" s="37">
        <v>947.93</v>
      </c>
      <c r="T16" s="37">
        <v>951.93</v>
      </c>
      <c r="U16" s="37">
        <v>956.93</v>
      </c>
      <c r="V16" s="37">
        <v>945.93</v>
      </c>
      <c r="W16" s="37">
        <v>1077.9299999999998</v>
      </c>
      <c r="X16" s="37">
        <v>1077.9299999999998</v>
      </c>
      <c r="Y16" s="37">
        <v>932.93</v>
      </c>
      <c r="Z16" s="37">
        <v>937.93</v>
      </c>
      <c r="AA16" s="37">
        <v>755.93</v>
      </c>
      <c r="AB16" s="37">
        <v>754.93</v>
      </c>
      <c r="AC16" s="37">
        <v>755.77</v>
      </c>
      <c r="AD16" s="37">
        <v>600</v>
      </c>
      <c r="AE16" s="37">
        <v>600</v>
      </c>
      <c r="AF16" s="37">
        <v>617.5</v>
      </c>
    </row>
    <row r="17" spans="1:32" ht="120" customHeight="1" x14ac:dyDescent="0.75">
      <c r="A17" s="35" t="s">
        <v>15</v>
      </c>
      <c r="B17" s="37">
        <v>1145.5</v>
      </c>
      <c r="C17" s="37">
        <v>1119</v>
      </c>
      <c r="D17" s="37">
        <v>1234.9475</v>
      </c>
      <c r="E17" s="37">
        <v>1285.9299999999998</v>
      </c>
      <c r="F17" s="37">
        <v>1246.3200000000002</v>
      </c>
      <c r="G17" s="37">
        <v>1173.8499999999999</v>
      </c>
      <c r="H17" s="37">
        <v>1140.9299999999998</v>
      </c>
      <c r="I17" s="37">
        <v>1126.3499999999999</v>
      </c>
      <c r="J17" s="37">
        <v>1289.0049999999999</v>
      </c>
      <c r="K17" s="37">
        <v>1279.7849999999999</v>
      </c>
      <c r="L17" s="37">
        <v>1251.4299999999998</v>
      </c>
      <c r="M17" s="37">
        <v>1280.9299999999998</v>
      </c>
      <c r="N17" s="37">
        <v>999.42999999999984</v>
      </c>
      <c r="O17" s="37">
        <v>961.93</v>
      </c>
      <c r="P17" s="37">
        <v>818.6</v>
      </c>
      <c r="Q17" s="37">
        <v>817.59999999999991</v>
      </c>
      <c r="R17" s="37">
        <v>995.12999999999988</v>
      </c>
      <c r="S17" s="37">
        <v>947.93</v>
      </c>
      <c r="T17" s="37">
        <v>951.93</v>
      </c>
      <c r="U17" s="37">
        <v>997.44749999999988</v>
      </c>
      <c r="V17" s="37">
        <v>945.93</v>
      </c>
      <c r="W17" s="37">
        <v>1077.9299999999998</v>
      </c>
      <c r="X17" s="37">
        <v>1077.9299999999998</v>
      </c>
      <c r="Y17" s="37">
        <v>932.93</v>
      </c>
      <c r="Z17" s="37">
        <v>937.93</v>
      </c>
      <c r="AA17" s="37">
        <v>755.93</v>
      </c>
      <c r="AB17" s="37">
        <v>754.93</v>
      </c>
      <c r="AC17" s="37">
        <v>755.77</v>
      </c>
      <c r="AD17" s="37">
        <v>600</v>
      </c>
      <c r="AE17" s="37">
        <v>600</v>
      </c>
      <c r="AF17" s="37">
        <v>662.5</v>
      </c>
    </row>
    <row r="18" spans="1:32" ht="120" customHeight="1" x14ac:dyDescent="0.75">
      <c r="A18" s="35" t="s">
        <v>16</v>
      </c>
      <c r="B18" s="37">
        <v>1145.5</v>
      </c>
      <c r="C18" s="37">
        <v>1119</v>
      </c>
      <c r="D18" s="37">
        <v>1278.9299999999998</v>
      </c>
      <c r="E18" s="37">
        <v>1253.9299999999998</v>
      </c>
      <c r="F18" s="37">
        <v>1246.3200000000002</v>
      </c>
      <c r="G18" s="37">
        <v>1131.3499999999999</v>
      </c>
      <c r="H18" s="37">
        <v>1140.9299999999998</v>
      </c>
      <c r="I18" s="37">
        <v>1125.2049999999999</v>
      </c>
      <c r="J18" s="37">
        <v>1285.57</v>
      </c>
      <c r="K18" s="37">
        <v>1276.3499999999999</v>
      </c>
      <c r="L18" s="37">
        <v>1253.9299999999998</v>
      </c>
      <c r="M18" s="37">
        <v>1280.9299999999998</v>
      </c>
      <c r="N18" s="37">
        <v>795.93</v>
      </c>
      <c r="O18" s="37">
        <v>1048.9299999999998</v>
      </c>
      <c r="P18" s="37">
        <v>818.6</v>
      </c>
      <c r="Q18" s="37">
        <v>866.26499999999987</v>
      </c>
      <c r="R18" s="37">
        <v>1035.0475000000001</v>
      </c>
      <c r="S18" s="37">
        <v>1056.1975</v>
      </c>
      <c r="T18" s="37">
        <v>1017.4474999999999</v>
      </c>
      <c r="U18" s="37">
        <v>1082.1799999999998</v>
      </c>
      <c r="V18" s="37">
        <v>976.94749999999999</v>
      </c>
      <c r="W18" s="37">
        <v>1077.9299999999998</v>
      </c>
      <c r="X18" s="37">
        <v>1077.9299999999998</v>
      </c>
      <c r="Y18" s="37">
        <v>932.93</v>
      </c>
      <c r="Z18" s="37">
        <v>937.93</v>
      </c>
      <c r="AA18" s="37">
        <v>755.93</v>
      </c>
      <c r="AB18" s="37">
        <v>879.68</v>
      </c>
      <c r="AC18" s="37">
        <v>755.77</v>
      </c>
      <c r="AD18" s="37">
        <v>600</v>
      </c>
      <c r="AE18" s="37">
        <v>787.5</v>
      </c>
      <c r="AF18" s="37">
        <v>872.5</v>
      </c>
    </row>
    <row r="19" spans="1:32" ht="120" customHeight="1" x14ac:dyDescent="0.75">
      <c r="A19" s="35" t="s">
        <v>17</v>
      </c>
      <c r="B19" s="37">
        <v>1145.5</v>
      </c>
      <c r="C19" s="37">
        <v>1131.5</v>
      </c>
      <c r="D19" s="37">
        <v>1271.9299999999998</v>
      </c>
      <c r="E19" s="37">
        <v>1253.9299999999998</v>
      </c>
      <c r="F19" s="37">
        <v>1246.3200000000002</v>
      </c>
      <c r="G19" s="37">
        <v>1131.3499999999999</v>
      </c>
      <c r="H19" s="37">
        <v>1139.7849999999999</v>
      </c>
      <c r="I19" s="37">
        <v>1121.77</v>
      </c>
      <c r="J19" s="37">
        <v>1285.57</v>
      </c>
      <c r="K19" s="37">
        <v>1276.3499999999999</v>
      </c>
      <c r="L19" s="37">
        <v>1253.9299999999998</v>
      </c>
      <c r="M19" s="37">
        <v>1280.9299999999998</v>
      </c>
      <c r="N19" s="37">
        <v>795.93</v>
      </c>
      <c r="O19" s="37">
        <v>1075.9299999999998</v>
      </c>
      <c r="P19" s="37">
        <v>868.61749999999995</v>
      </c>
      <c r="Q19" s="37">
        <v>946.93</v>
      </c>
      <c r="R19" s="37">
        <v>1163.1975</v>
      </c>
      <c r="S19" s="37">
        <v>1116.53</v>
      </c>
      <c r="T19" s="37">
        <v>1115.9299999999998</v>
      </c>
      <c r="U19" s="37">
        <v>1135.9299999999998</v>
      </c>
      <c r="V19" s="37">
        <v>1246.9299999999998</v>
      </c>
      <c r="W19" s="37">
        <v>1077.9299999999998</v>
      </c>
      <c r="X19" s="37">
        <v>1077.9299999999998</v>
      </c>
      <c r="Y19" s="37">
        <v>932.93</v>
      </c>
      <c r="Z19" s="37">
        <v>1079.2149999999999</v>
      </c>
      <c r="AA19" s="37">
        <v>904.43</v>
      </c>
      <c r="AB19" s="37">
        <v>931.06</v>
      </c>
      <c r="AC19" s="37">
        <v>906.52</v>
      </c>
      <c r="AD19" s="37">
        <v>600</v>
      </c>
      <c r="AE19" s="37">
        <v>787.5</v>
      </c>
      <c r="AF19" s="37">
        <v>911.75</v>
      </c>
    </row>
    <row r="20" spans="1:32" ht="120" customHeight="1" x14ac:dyDescent="0.75">
      <c r="A20" s="35" t="s">
        <v>18</v>
      </c>
      <c r="B20" s="37">
        <v>1148</v>
      </c>
      <c r="C20" s="37">
        <v>1285.4475</v>
      </c>
      <c r="D20" s="37">
        <v>1271.9299999999998</v>
      </c>
      <c r="E20" s="37">
        <v>1253.9299999999998</v>
      </c>
      <c r="F20" s="37">
        <v>1246.3200000000002</v>
      </c>
      <c r="G20" s="37">
        <v>1131.3499999999999</v>
      </c>
      <c r="H20" s="37">
        <v>1136.3499999999999</v>
      </c>
      <c r="I20" s="37">
        <v>1121.77</v>
      </c>
      <c r="J20" s="37">
        <v>1283.2825</v>
      </c>
      <c r="K20" s="37">
        <v>1276.3499999999999</v>
      </c>
      <c r="L20" s="37">
        <v>1253.9299999999998</v>
      </c>
      <c r="M20" s="37">
        <v>1280.9299999999998</v>
      </c>
      <c r="N20" s="37">
        <v>795.93</v>
      </c>
      <c r="O20" s="37">
        <v>1075.9299999999998</v>
      </c>
      <c r="P20" s="37">
        <v>901.86749999999995</v>
      </c>
      <c r="Q20" s="37">
        <v>946.93</v>
      </c>
      <c r="R20" s="37">
        <v>1109.0174999999999</v>
      </c>
      <c r="S20" s="37">
        <v>1111.73</v>
      </c>
      <c r="T20" s="37">
        <v>1115.9299999999998</v>
      </c>
      <c r="U20" s="37">
        <v>1135.9299999999998</v>
      </c>
      <c r="V20" s="37">
        <v>1266.9299999999998</v>
      </c>
      <c r="W20" s="37">
        <v>1077.9299999999998</v>
      </c>
      <c r="X20" s="37">
        <v>1142.9299999999998</v>
      </c>
      <c r="Y20" s="37">
        <v>932.93</v>
      </c>
      <c r="Z20" s="37">
        <v>1125.9299999999998</v>
      </c>
      <c r="AA20" s="37">
        <v>937.93</v>
      </c>
      <c r="AB20" s="37">
        <v>928.77</v>
      </c>
      <c r="AC20" s="37">
        <v>956.77</v>
      </c>
      <c r="AD20" s="37">
        <v>600</v>
      </c>
      <c r="AE20" s="37">
        <v>787.5</v>
      </c>
      <c r="AF20" s="37">
        <v>924.5</v>
      </c>
    </row>
    <row r="21" spans="1:32" ht="120" customHeight="1" x14ac:dyDescent="0.75">
      <c r="A21" s="35" t="s">
        <v>19</v>
      </c>
      <c r="B21" s="37">
        <v>1278.5</v>
      </c>
      <c r="C21" s="37">
        <v>1300.9299999999998</v>
      </c>
      <c r="D21" s="37">
        <v>1271.9299999999998</v>
      </c>
      <c r="E21" s="37">
        <v>1253.9299999999998</v>
      </c>
      <c r="F21" s="37">
        <v>1250.8950000000002</v>
      </c>
      <c r="G21" s="37">
        <v>1131.3499999999999</v>
      </c>
      <c r="H21" s="37">
        <v>1121.3499999999999</v>
      </c>
      <c r="I21" s="37">
        <v>1121.77</v>
      </c>
      <c r="J21" s="37">
        <v>1198.52</v>
      </c>
      <c r="K21" s="37">
        <v>1276.3499999999999</v>
      </c>
      <c r="L21" s="37">
        <v>1253.9299999999998</v>
      </c>
      <c r="M21" s="37">
        <v>1280.9299999999998</v>
      </c>
      <c r="N21" s="37">
        <v>795.93</v>
      </c>
      <c r="O21" s="37">
        <v>1075.9299999999998</v>
      </c>
      <c r="P21" s="37">
        <v>835.36750000000006</v>
      </c>
      <c r="Q21" s="37">
        <v>946.93</v>
      </c>
      <c r="R21" s="37">
        <v>1023.9499999999999</v>
      </c>
      <c r="S21" s="37">
        <v>1111.73</v>
      </c>
      <c r="T21" s="37">
        <v>1115.9299999999998</v>
      </c>
      <c r="U21" s="37">
        <v>1135.9299999999998</v>
      </c>
      <c r="V21" s="37">
        <v>1269.1799999999998</v>
      </c>
      <c r="W21" s="37">
        <v>1077.9299999999998</v>
      </c>
      <c r="X21" s="37">
        <v>1077.9299999999998</v>
      </c>
      <c r="Y21" s="37">
        <v>932.93</v>
      </c>
      <c r="Z21" s="37">
        <v>1121.3499999999999</v>
      </c>
      <c r="AA21" s="37">
        <v>891.93</v>
      </c>
      <c r="AB21" s="37">
        <v>928.77</v>
      </c>
      <c r="AC21" s="37">
        <v>909.77</v>
      </c>
      <c r="AD21" s="37">
        <v>600</v>
      </c>
      <c r="AE21" s="37">
        <v>740.625</v>
      </c>
      <c r="AF21" s="37">
        <v>882.125</v>
      </c>
    </row>
    <row r="22" spans="1:32" ht="120" customHeight="1" x14ac:dyDescent="0.75">
      <c r="A22" s="35" t="s">
        <v>20</v>
      </c>
      <c r="B22" s="37">
        <v>1293</v>
      </c>
      <c r="C22" s="37">
        <v>1300.9299999999998</v>
      </c>
      <c r="D22" s="37">
        <v>1271.9299999999998</v>
      </c>
      <c r="E22" s="37">
        <v>1262.9299999999998</v>
      </c>
      <c r="F22" s="37">
        <v>1255.47</v>
      </c>
      <c r="G22" s="37">
        <v>1131.3499999999999</v>
      </c>
      <c r="H22" s="37">
        <v>1116.3499999999999</v>
      </c>
      <c r="I22" s="37">
        <v>1124.06</v>
      </c>
      <c r="J22" s="37">
        <v>1120.6199999999999</v>
      </c>
      <c r="K22" s="37">
        <v>1276.3499999999999</v>
      </c>
      <c r="L22" s="37">
        <v>1253.9299999999998</v>
      </c>
      <c r="M22" s="37">
        <v>1280.9299999999998</v>
      </c>
      <c r="N22" s="37">
        <v>795.93</v>
      </c>
      <c r="O22" s="37">
        <v>1075.9299999999998</v>
      </c>
      <c r="P22" s="37">
        <v>885.61749999999995</v>
      </c>
      <c r="Q22" s="37">
        <v>900.93</v>
      </c>
      <c r="R22" s="37">
        <v>1023.9499999999999</v>
      </c>
      <c r="S22" s="37">
        <v>1111.73</v>
      </c>
      <c r="T22" s="37">
        <v>1115.9299999999998</v>
      </c>
      <c r="U22" s="37">
        <v>1084.2149999999999</v>
      </c>
      <c r="V22" s="37">
        <v>1159.9474999999998</v>
      </c>
      <c r="W22" s="37">
        <v>1077.9299999999998</v>
      </c>
      <c r="X22" s="37">
        <v>1077.9299999999998</v>
      </c>
      <c r="Y22" s="37">
        <v>932.93</v>
      </c>
      <c r="Z22" s="37">
        <v>966.69749999999999</v>
      </c>
      <c r="AA22" s="37">
        <v>755.93</v>
      </c>
      <c r="AB22" s="37">
        <v>755.77</v>
      </c>
      <c r="AC22" s="37">
        <v>768.77</v>
      </c>
      <c r="AD22" s="37">
        <v>600</v>
      </c>
      <c r="AE22" s="37">
        <v>600</v>
      </c>
      <c r="AF22" s="37">
        <v>755</v>
      </c>
    </row>
    <row r="23" spans="1:32" ht="120" customHeight="1" x14ac:dyDescent="0.75">
      <c r="A23" s="35" t="s">
        <v>21</v>
      </c>
      <c r="B23" s="37">
        <v>1196.5</v>
      </c>
      <c r="C23" s="37">
        <v>1161</v>
      </c>
      <c r="D23" s="37">
        <v>1271.9299999999998</v>
      </c>
      <c r="E23" s="37">
        <v>1234.9649999999999</v>
      </c>
      <c r="F23" s="37">
        <v>1255.47</v>
      </c>
      <c r="G23" s="37">
        <v>1131.3499999999999</v>
      </c>
      <c r="H23" s="37">
        <v>1116.3499999999999</v>
      </c>
      <c r="I23" s="37">
        <v>1126.3499999999999</v>
      </c>
      <c r="J23" s="37">
        <v>1120.6199999999999</v>
      </c>
      <c r="K23" s="37">
        <v>1276.3499999999999</v>
      </c>
      <c r="L23" s="37">
        <v>1253.9299999999998</v>
      </c>
      <c r="M23" s="37">
        <v>1280.9299999999998</v>
      </c>
      <c r="N23" s="37">
        <v>795.93</v>
      </c>
      <c r="O23" s="37">
        <v>1075.9299999999998</v>
      </c>
      <c r="P23" s="37">
        <v>837.59999999999991</v>
      </c>
      <c r="Q23" s="37">
        <v>822.93</v>
      </c>
      <c r="R23" s="37">
        <v>921.96749999999986</v>
      </c>
      <c r="S23" s="37">
        <v>1111.73</v>
      </c>
      <c r="T23" s="37">
        <v>1086.9474999999998</v>
      </c>
      <c r="U23" s="37">
        <v>945.93</v>
      </c>
      <c r="V23" s="37">
        <v>1096.9299999999998</v>
      </c>
      <c r="W23" s="37">
        <v>1077.9299999999998</v>
      </c>
      <c r="X23" s="37">
        <v>1077.9299999999998</v>
      </c>
      <c r="Y23" s="37">
        <v>932.93</v>
      </c>
      <c r="Z23" s="37">
        <v>869.43</v>
      </c>
      <c r="AA23" s="37">
        <v>755.93</v>
      </c>
      <c r="AB23" s="37">
        <v>755.77</v>
      </c>
      <c r="AC23" s="37">
        <v>768.77</v>
      </c>
      <c r="AD23" s="37">
        <v>600</v>
      </c>
      <c r="AE23" s="37">
        <v>600</v>
      </c>
      <c r="AF23" s="37">
        <v>755</v>
      </c>
    </row>
    <row r="24" spans="1:32" ht="120" customHeight="1" x14ac:dyDescent="0.75">
      <c r="A24" s="35" t="s">
        <v>22</v>
      </c>
      <c r="B24" s="37">
        <v>1119</v>
      </c>
      <c r="C24" s="37">
        <v>1127</v>
      </c>
      <c r="D24" s="37">
        <v>1271.9299999999998</v>
      </c>
      <c r="E24" s="37">
        <v>1262.9299999999998</v>
      </c>
      <c r="F24" s="37">
        <v>1262.3325</v>
      </c>
      <c r="G24" s="37">
        <v>1131.3499999999999</v>
      </c>
      <c r="H24" s="37">
        <v>1098.05</v>
      </c>
      <c r="I24" s="37">
        <v>1126.3499999999999</v>
      </c>
      <c r="J24" s="37">
        <v>1120.6199999999999</v>
      </c>
      <c r="K24" s="37">
        <v>1276.3499999999999</v>
      </c>
      <c r="L24" s="37">
        <v>1261.9299999999998</v>
      </c>
      <c r="M24" s="37">
        <v>1195.9299999999998</v>
      </c>
      <c r="N24" s="37">
        <v>795.93</v>
      </c>
      <c r="O24" s="37">
        <v>1080.9299999999998</v>
      </c>
      <c r="P24" s="37">
        <v>837.59999999999991</v>
      </c>
      <c r="Q24" s="37">
        <v>822.93</v>
      </c>
      <c r="R24" s="37">
        <v>909.94999999999993</v>
      </c>
      <c r="S24" s="37">
        <v>1037.23</v>
      </c>
      <c r="T24" s="37">
        <v>951.93</v>
      </c>
      <c r="U24" s="37">
        <v>945.93</v>
      </c>
      <c r="V24" s="37">
        <v>1096.9299999999998</v>
      </c>
      <c r="W24" s="37">
        <v>1077.9299999999998</v>
      </c>
      <c r="X24" s="37">
        <v>1077.9299999999998</v>
      </c>
      <c r="Y24" s="37">
        <v>932.93</v>
      </c>
      <c r="Z24" s="37">
        <v>794.93</v>
      </c>
      <c r="AA24" s="37">
        <v>755.93</v>
      </c>
      <c r="AB24" s="37">
        <v>755.77</v>
      </c>
      <c r="AC24" s="37">
        <v>726.57749999999999</v>
      </c>
      <c r="AD24" s="37">
        <v>600</v>
      </c>
      <c r="AE24" s="37">
        <v>600</v>
      </c>
      <c r="AF24" s="37">
        <v>755</v>
      </c>
    </row>
    <row r="25" spans="1:32" ht="120" customHeight="1" x14ac:dyDescent="0.75">
      <c r="A25" s="35" t="s">
        <v>23</v>
      </c>
      <c r="B25" s="37">
        <v>1119</v>
      </c>
      <c r="C25" s="37">
        <v>1127</v>
      </c>
      <c r="D25" s="37">
        <v>1271.9299999999998</v>
      </c>
      <c r="E25" s="37">
        <v>1262.9299999999998</v>
      </c>
      <c r="F25" s="37">
        <v>1268.0525</v>
      </c>
      <c r="G25" s="37">
        <v>1121.3499999999999</v>
      </c>
      <c r="H25" s="37">
        <v>1098.05</v>
      </c>
      <c r="I25" s="37">
        <v>1196.3499999999999</v>
      </c>
      <c r="J25" s="37">
        <v>1220.6199999999999</v>
      </c>
      <c r="K25" s="37">
        <v>1276.3499999999999</v>
      </c>
      <c r="L25" s="37">
        <v>1285.9299999999998</v>
      </c>
      <c r="M25" s="37">
        <v>1250.9299999999998</v>
      </c>
      <c r="N25" s="37">
        <v>795.93</v>
      </c>
      <c r="O25" s="37">
        <v>1080.9299999999998</v>
      </c>
      <c r="P25" s="37">
        <v>845.09999999999991</v>
      </c>
      <c r="Q25" s="37">
        <v>822.93</v>
      </c>
      <c r="R25" s="37">
        <v>909.94999999999993</v>
      </c>
      <c r="S25" s="37">
        <v>997.73</v>
      </c>
      <c r="T25" s="37">
        <v>951.93</v>
      </c>
      <c r="U25" s="37">
        <v>945.93</v>
      </c>
      <c r="V25" s="37">
        <v>1096.9299999999998</v>
      </c>
      <c r="W25" s="37">
        <v>1077.9299999999998</v>
      </c>
      <c r="X25" s="37">
        <v>1077.9299999999998</v>
      </c>
      <c r="Y25" s="37">
        <v>932.93</v>
      </c>
      <c r="Z25" s="37">
        <v>794.93</v>
      </c>
      <c r="AA25" s="37">
        <v>755.93</v>
      </c>
      <c r="AB25" s="37">
        <v>755.77</v>
      </c>
      <c r="AC25" s="37">
        <v>600</v>
      </c>
      <c r="AD25" s="37">
        <v>600</v>
      </c>
      <c r="AE25" s="37">
        <v>600</v>
      </c>
      <c r="AF25" s="37">
        <v>755</v>
      </c>
    </row>
    <row r="26" spans="1:32" ht="120" customHeight="1" x14ac:dyDescent="0.75">
      <c r="A26" s="35" t="s">
        <v>24</v>
      </c>
      <c r="B26" s="37">
        <v>1119</v>
      </c>
      <c r="C26" s="37">
        <v>1127</v>
      </c>
      <c r="D26" s="37">
        <v>1271.9299999999998</v>
      </c>
      <c r="E26" s="37">
        <v>1290.9299999999998</v>
      </c>
      <c r="F26" s="37">
        <v>1278.3499999999999</v>
      </c>
      <c r="G26" s="37">
        <v>1111.3499999999999</v>
      </c>
      <c r="H26" s="37">
        <v>1098.05</v>
      </c>
      <c r="I26" s="37">
        <v>1231.3499999999999</v>
      </c>
      <c r="J26" s="37">
        <v>1270.6199999999999</v>
      </c>
      <c r="K26" s="37">
        <v>1276.3499999999999</v>
      </c>
      <c r="L26" s="37">
        <v>1285.9299999999998</v>
      </c>
      <c r="M26" s="37">
        <v>1250.9299999999998</v>
      </c>
      <c r="N26" s="37">
        <v>795.93</v>
      </c>
      <c r="O26" s="37">
        <v>1065.9299999999998</v>
      </c>
      <c r="P26" s="37">
        <v>943.09999999999991</v>
      </c>
      <c r="Q26" s="37">
        <v>822.93</v>
      </c>
      <c r="R26" s="37">
        <v>909.94999999999993</v>
      </c>
      <c r="S26" s="37">
        <v>997.73</v>
      </c>
      <c r="T26" s="37">
        <v>951.93</v>
      </c>
      <c r="U26" s="37">
        <v>945.93</v>
      </c>
      <c r="V26" s="37">
        <v>1096.9299999999998</v>
      </c>
      <c r="W26" s="37">
        <v>1077.9299999999998</v>
      </c>
      <c r="X26" s="37">
        <v>1077.9299999999998</v>
      </c>
      <c r="Y26" s="37">
        <v>932.93</v>
      </c>
      <c r="Z26" s="37">
        <v>794.93</v>
      </c>
      <c r="AA26" s="37">
        <v>755.93</v>
      </c>
      <c r="AB26" s="37">
        <v>755.77</v>
      </c>
      <c r="AC26" s="37">
        <v>600</v>
      </c>
      <c r="AD26" s="37">
        <v>600</v>
      </c>
      <c r="AE26" s="37">
        <v>600</v>
      </c>
      <c r="AF26" s="37">
        <v>755</v>
      </c>
    </row>
    <row r="27" spans="1:32" s="40" customFormat="1" ht="120" customHeight="1" x14ac:dyDescent="0.75">
      <c r="A27" s="38" t="s">
        <v>25</v>
      </c>
      <c r="B27" s="39">
        <f>SUM(B3:B26)</f>
        <v>28839.65</v>
      </c>
      <c r="C27" s="39">
        <f t="shared" ref="C27:AF27" si="0">SUM(C3:C26)</f>
        <v>27464.807499999999</v>
      </c>
      <c r="D27" s="39">
        <f t="shared" si="0"/>
        <v>28472.317500000001</v>
      </c>
      <c r="E27" s="39">
        <f t="shared" si="0"/>
        <v>30115.355000000003</v>
      </c>
      <c r="F27" s="39">
        <f t="shared" si="0"/>
        <v>30464.647500000003</v>
      </c>
      <c r="G27" s="39">
        <f t="shared" si="0"/>
        <v>29257.399999999987</v>
      </c>
      <c r="H27" s="39">
        <f t="shared" si="0"/>
        <v>26618.864999999994</v>
      </c>
      <c r="I27" s="39">
        <f t="shared" si="0"/>
        <v>27035.125</v>
      </c>
      <c r="J27" s="39">
        <f t="shared" si="0"/>
        <v>30157.617499999997</v>
      </c>
      <c r="K27" s="39">
        <f t="shared" si="0"/>
        <v>28712.487499999988</v>
      </c>
      <c r="L27" s="39">
        <f t="shared" si="0"/>
        <v>30249.470000000005</v>
      </c>
      <c r="M27" s="39">
        <f t="shared" si="0"/>
        <v>29948.570000000003</v>
      </c>
      <c r="N27" s="39">
        <f t="shared" si="0"/>
        <v>25288.915000000005</v>
      </c>
      <c r="O27" s="39">
        <f t="shared" si="0"/>
        <v>24747.320000000003</v>
      </c>
      <c r="P27" s="39">
        <f t="shared" si="0"/>
        <v>21437.519999999997</v>
      </c>
      <c r="Q27" s="39">
        <f t="shared" si="0"/>
        <v>20439.492500000004</v>
      </c>
      <c r="R27" s="39">
        <f t="shared" si="0"/>
        <v>21865.18</v>
      </c>
      <c r="S27" s="39">
        <f t="shared" si="0"/>
        <v>24051.787499999999</v>
      </c>
      <c r="T27" s="39">
        <f t="shared" si="0"/>
        <v>23837.855000000003</v>
      </c>
      <c r="U27" s="39">
        <f t="shared" si="0"/>
        <v>23982.872500000005</v>
      </c>
      <c r="V27" s="39">
        <f t="shared" si="0"/>
        <v>24496.605000000003</v>
      </c>
      <c r="W27" s="39">
        <f t="shared" si="0"/>
        <v>25889.320000000003</v>
      </c>
      <c r="X27" s="39">
        <f t="shared" si="0"/>
        <v>25935.320000000003</v>
      </c>
      <c r="Y27" s="39">
        <f t="shared" si="0"/>
        <v>23881.570000000003</v>
      </c>
      <c r="Z27" s="39">
        <f t="shared" si="0"/>
        <v>21476.792500000003</v>
      </c>
      <c r="AA27" s="39">
        <f t="shared" si="0"/>
        <v>18959.820000000003</v>
      </c>
      <c r="AB27" s="39">
        <f t="shared" si="0"/>
        <v>18862.580000000005</v>
      </c>
      <c r="AC27" s="39">
        <f t="shared" si="0"/>
        <v>18329.497500000005</v>
      </c>
      <c r="AD27" s="39">
        <f t="shared" si="0"/>
        <v>14400</v>
      </c>
      <c r="AE27" s="39">
        <f t="shared" si="0"/>
        <v>15103.125</v>
      </c>
      <c r="AF27" s="39">
        <f t="shared" si="0"/>
        <v>16445.875</v>
      </c>
    </row>
    <row r="28" spans="1:32" s="40" customFormat="1" ht="120" customHeight="1" x14ac:dyDescent="0.75">
      <c r="A28" s="38" t="s">
        <v>31</v>
      </c>
      <c r="B28" s="39">
        <f>+B27/1000</f>
        <v>28.839650000000002</v>
      </c>
      <c r="C28" s="39">
        <f t="shared" ref="C28:AE28" si="1">+C27/1000</f>
        <v>27.464807499999999</v>
      </c>
      <c r="D28" s="39">
        <f t="shared" si="1"/>
        <v>28.472317500000003</v>
      </c>
      <c r="E28" s="39">
        <f t="shared" si="1"/>
        <v>30.115355000000005</v>
      </c>
      <c r="F28" s="39">
        <f t="shared" si="1"/>
        <v>30.464647500000002</v>
      </c>
      <c r="G28" s="39">
        <f t="shared" si="1"/>
        <v>29.257399999999986</v>
      </c>
      <c r="H28" s="39">
        <f t="shared" si="1"/>
        <v>26.618864999999996</v>
      </c>
      <c r="I28" s="39">
        <f t="shared" si="1"/>
        <v>27.035125000000001</v>
      </c>
      <c r="J28" s="39">
        <f t="shared" si="1"/>
        <v>30.157617499999997</v>
      </c>
      <c r="K28" s="39">
        <f t="shared" si="1"/>
        <v>28.712487499999988</v>
      </c>
      <c r="L28" s="39">
        <f t="shared" si="1"/>
        <v>30.249470000000006</v>
      </c>
      <c r="M28" s="39">
        <f t="shared" si="1"/>
        <v>29.948570000000004</v>
      </c>
      <c r="N28" s="39">
        <f t="shared" si="1"/>
        <v>25.288915000000003</v>
      </c>
      <c r="O28" s="39">
        <f t="shared" si="1"/>
        <v>24.747320000000002</v>
      </c>
      <c r="P28" s="39">
        <f t="shared" si="1"/>
        <v>21.437519999999996</v>
      </c>
      <c r="Q28" s="39">
        <f t="shared" si="1"/>
        <v>20.439492500000004</v>
      </c>
      <c r="R28" s="39">
        <f t="shared" si="1"/>
        <v>21.865179999999999</v>
      </c>
      <c r="S28" s="39">
        <f t="shared" si="1"/>
        <v>24.0517875</v>
      </c>
      <c r="T28" s="39">
        <f t="shared" si="1"/>
        <v>23.837855000000005</v>
      </c>
      <c r="U28" s="39">
        <f t="shared" si="1"/>
        <v>23.982872500000006</v>
      </c>
      <c r="V28" s="39">
        <f t="shared" si="1"/>
        <v>24.496605000000002</v>
      </c>
      <c r="W28" s="39">
        <f t="shared" si="1"/>
        <v>25.889320000000005</v>
      </c>
      <c r="X28" s="39">
        <f t="shared" si="1"/>
        <v>25.935320000000004</v>
      </c>
      <c r="Y28" s="39">
        <f t="shared" si="1"/>
        <v>23.881570000000004</v>
      </c>
      <c r="Z28" s="39">
        <f t="shared" si="1"/>
        <v>21.476792500000002</v>
      </c>
      <c r="AA28" s="39">
        <f t="shared" si="1"/>
        <v>18.959820000000004</v>
      </c>
      <c r="AB28" s="39">
        <f t="shared" si="1"/>
        <v>18.862580000000005</v>
      </c>
      <c r="AC28" s="39">
        <f t="shared" si="1"/>
        <v>18.329497500000006</v>
      </c>
      <c r="AD28" s="39">
        <f t="shared" si="1"/>
        <v>14.4</v>
      </c>
      <c r="AE28" s="39">
        <f t="shared" si="1"/>
        <v>15.103125</v>
      </c>
      <c r="AF28" s="39">
        <f>+AF27/1000</f>
        <v>16.445875000000001</v>
      </c>
    </row>
    <row r="29" spans="1:32" s="40" customFormat="1" ht="139.5" customHeight="1" x14ac:dyDescent="0.75">
      <c r="A29" s="41" t="s">
        <v>27</v>
      </c>
      <c r="B29" s="42">
        <f>+SUM(B28:AF28)</f>
        <v>756.76776000000018</v>
      </c>
      <c r="C29" s="41"/>
      <c r="D29" s="41" t="s">
        <v>28</v>
      </c>
      <c r="E29" s="42">
        <f>+MAX(B3:AF26)</f>
        <v>1305.9299999999998</v>
      </c>
      <c r="F29" s="41"/>
      <c r="G29" s="41" t="s">
        <v>29</v>
      </c>
      <c r="H29" s="42">
        <f>+MIN(B3:AF26)</f>
        <v>600</v>
      </c>
      <c r="I29" s="41"/>
      <c r="J29" s="41" t="s">
        <v>30</v>
      </c>
      <c r="K29" s="42">
        <f>+AVERAGE(B3:AF26)</f>
        <v>1017.1609677419395</v>
      </c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</row>
    <row r="30" spans="1:32" hidden="1" x14ac:dyDescent="0.75"/>
    <row r="31" spans="1:32" hidden="1" x14ac:dyDescent="0.75">
      <c r="B31" s="44">
        <v>719.99999999999989</v>
      </c>
      <c r="C31" s="44">
        <v>1112.9999999999995</v>
      </c>
      <c r="D31" s="44">
        <v>1304.9999999999995</v>
      </c>
      <c r="E31" s="44">
        <v>1290</v>
      </c>
      <c r="F31" s="44">
        <v>1440.9999999999995</v>
      </c>
      <c r="G31" s="44">
        <v>1363.9999999999991</v>
      </c>
      <c r="H31" s="44">
        <v>1054.9999999999998</v>
      </c>
      <c r="I31" s="44">
        <v>893.00000000000023</v>
      </c>
      <c r="J31" s="44">
        <v>1048.0000000000005</v>
      </c>
      <c r="K31" s="44">
        <v>1064.000000000002</v>
      </c>
      <c r="L31" s="44">
        <v>1001.9999999999998</v>
      </c>
      <c r="M31" s="44">
        <v>1050.9999999999998</v>
      </c>
      <c r="N31" s="44">
        <v>851.99999999999977</v>
      </c>
      <c r="O31" s="44">
        <v>1160</v>
      </c>
      <c r="P31" s="44">
        <v>1051.9999999999998</v>
      </c>
      <c r="Q31" s="44">
        <v>1044.0000000000002</v>
      </c>
      <c r="R31" s="44">
        <v>881.99999999999943</v>
      </c>
      <c r="S31" s="44">
        <v>529.99999999999977</v>
      </c>
      <c r="T31" s="44">
        <v>519.99999999999955</v>
      </c>
      <c r="U31" s="44">
        <v>360.00000000000011</v>
      </c>
      <c r="V31" s="44">
        <v>359.99999999999977</v>
      </c>
      <c r="W31" s="44">
        <v>475.00000000000011</v>
      </c>
      <c r="X31" s="44">
        <v>885</v>
      </c>
      <c r="Y31" s="44">
        <v>735</v>
      </c>
      <c r="Z31" s="44">
        <v>890.99999999999955</v>
      </c>
      <c r="AA31" s="44">
        <v>894.00000000000045</v>
      </c>
      <c r="AB31" s="44">
        <v>692.00000000000023</v>
      </c>
      <c r="AC31" s="44">
        <v>1045</v>
      </c>
      <c r="AD31" s="44">
        <v>1062</v>
      </c>
      <c r="AE31" s="44">
        <v>691.00000000000023</v>
      </c>
      <c r="AF31" s="44">
        <v>412.00000000000006</v>
      </c>
    </row>
    <row r="32" spans="1:32" x14ac:dyDescent="0.75"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</row>
  </sheetData>
  <mergeCells count="1">
    <mergeCell ref="A1:Y1"/>
  </mergeCells>
  <pageMargins left="0" right="0" top="0.75" bottom="0.75" header="0.3" footer="0.3"/>
  <pageSetup paperSize="9" scale="1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F34"/>
  <sheetViews>
    <sheetView view="pageBreakPreview" topLeftCell="A16" zoomScale="20" zoomScaleNormal="20" zoomScaleSheetLayoutView="20" workbookViewId="0">
      <selection activeCell="A16" sqref="A1:XFD1048576"/>
    </sheetView>
  </sheetViews>
  <sheetFormatPr defaultColWidth="9.28515625" defaultRowHeight="59.25" x14ac:dyDescent="0.75"/>
  <cols>
    <col min="1" max="1" width="62.28515625" style="34" customWidth="1"/>
    <col min="2" max="3" width="42.7109375" style="34" customWidth="1"/>
    <col min="4" max="4" width="46.7109375" style="34" customWidth="1"/>
    <col min="5" max="32" width="42.7109375" style="34" customWidth="1"/>
    <col min="33" max="16384" width="9.28515625" style="34"/>
  </cols>
  <sheetData>
    <row r="1" spans="1:32" ht="150" customHeight="1" x14ac:dyDescent="0.75">
      <c r="A1" s="51" t="s">
        <v>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32" ht="120" customHeight="1" x14ac:dyDescent="0.75">
      <c r="A2" s="35" t="s">
        <v>0</v>
      </c>
      <c r="B2" s="36">
        <v>45200</v>
      </c>
      <c r="C2" s="36">
        <v>45201</v>
      </c>
      <c r="D2" s="36">
        <v>45202</v>
      </c>
      <c r="E2" s="36">
        <v>45203</v>
      </c>
      <c r="F2" s="36">
        <v>45204</v>
      </c>
      <c r="G2" s="36">
        <v>45205</v>
      </c>
      <c r="H2" s="36">
        <v>45206</v>
      </c>
      <c r="I2" s="36">
        <v>45207</v>
      </c>
      <c r="J2" s="36">
        <v>45208</v>
      </c>
      <c r="K2" s="36">
        <v>45209</v>
      </c>
      <c r="L2" s="36">
        <v>45210</v>
      </c>
      <c r="M2" s="36">
        <v>45211</v>
      </c>
      <c r="N2" s="36">
        <v>45212</v>
      </c>
      <c r="O2" s="36">
        <v>45213</v>
      </c>
      <c r="P2" s="36">
        <v>45214</v>
      </c>
      <c r="Q2" s="36">
        <v>45215</v>
      </c>
      <c r="R2" s="36">
        <v>45216</v>
      </c>
      <c r="S2" s="36">
        <v>45217</v>
      </c>
      <c r="T2" s="36">
        <v>45218</v>
      </c>
      <c r="U2" s="36">
        <v>45219</v>
      </c>
      <c r="V2" s="36">
        <v>45220</v>
      </c>
      <c r="W2" s="36">
        <v>45221</v>
      </c>
      <c r="X2" s="36">
        <v>45222</v>
      </c>
      <c r="Y2" s="36">
        <v>45223</v>
      </c>
      <c r="Z2" s="36">
        <v>45224</v>
      </c>
      <c r="AA2" s="36">
        <v>45225</v>
      </c>
      <c r="AB2" s="36">
        <v>45226</v>
      </c>
      <c r="AC2" s="36">
        <v>45227</v>
      </c>
      <c r="AD2" s="36">
        <v>45228</v>
      </c>
      <c r="AE2" s="36">
        <v>45229</v>
      </c>
      <c r="AF2" s="36">
        <v>45230</v>
      </c>
    </row>
    <row r="3" spans="1:32" ht="120" customHeight="1" x14ac:dyDescent="0.75">
      <c r="A3" s="35" t="s">
        <v>1</v>
      </c>
      <c r="B3" s="37">
        <v>0</v>
      </c>
      <c r="C3" s="37">
        <v>181.92999999999984</v>
      </c>
      <c r="D3" s="37">
        <v>158.92999999999984</v>
      </c>
      <c r="E3" s="37">
        <v>70</v>
      </c>
      <c r="F3" s="37">
        <v>0</v>
      </c>
      <c r="G3" s="37">
        <v>0</v>
      </c>
      <c r="H3" s="37">
        <v>181.99999999999989</v>
      </c>
      <c r="I3" s="37">
        <v>0</v>
      </c>
      <c r="J3" s="37">
        <v>0</v>
      </c>
      <c r="K3" s="37">
        <v>109.34999999999991</v>
      </c>
      <c r="L3" s="37">
        <v>0</v>
      </c>
      <c r="M3" s="37">
        <v>0</v>
      </c>
      <c r="N3" s="37">
        <v>1.1449999999999818</v>
      </c>
      <c r="O3" s="37">
        <v>0</v>
      </c>
      <c r="P3" s="37">
        <v>87</v>
      </c>
      <c r="Q3" s="37">
        <v>391.39499999999987</v>
      </c>
      <c r="R3" s="37">
        <v>508.29999999999995</v>
      </c>
      <c r="S3" s="37">
        <v>153.99999999999989</v>
      </c>
      <c r="T3" s="37">
        <v>163.99999999999989</v>
      </c>
      <c r="U3" s="37">
        <v>148.99999999999989</v>
      </c>
      <c r="V3" s="37">
        <v>382.15</v>
      </c>
      <c r="W3" s="37">
        <v>199</v>
      </c>
      <c r="X3" s="37">
        <v>218</v>
      </c>
      <c r="Y3" s="37">
        <v>193</v>
      </c>
      <c r="Z3" s="37">
        <v>337.99999999999989</v>
      </c>
      <c r="AA3" s="37">
        <v>363.15</v>
      </c>
      <c r="AB3" s="37">
        <v>375.15</v>
      </c>
      <c r="AC3" s="37">
        <v>383.15000000000009</v>
      </c>
      <c r="AD3" s="37">
        <v>553.5</v>
      </c>
      <c r="AE3" s="37">
        <v>676.92999999999984</v>
      </c>
      <c r="AF3" s="37">
        <v>533.07999999999993</v>
      </c>
    </row>
    <row r="4" spans="1:32" ht="120" customHeight="1" x14ac:dyDescent="0.75">
      <c r="A4" s="35" t="s">
        <v>2</v>
      </c>
      <c r="B4" s="37">
        <v>0</v>
      </c>
      <c r="C4" s="37">
        <v>181.92999999999984</v>
      </c>
      <c r="D4" s="37">
        <v>158.92999999999984</v>
      </c>
      <c r="E4" s="37">
        <v>174</v>
      </c>
      <c r="F4" s="37">
        <v>0</v>
      </c>
      <c r="G4" s="37">
        <v>0</v>
      </c>
      <c r="H4" s="37">
        <v>153.24999999999989</v>
      </c>
      <c r="I4" s="37">
        <v>0</v>
      </c>
      <c r="J4" s="37">
        <v>0</v>
      </c>
      <c r="K4" s="37">
        <v>125.34999999999991</v>
      </c>
      <c r="L4" s="37">
        <v>0</v>
      </c>
      <c r="M4" s="37">
        <v>0</v>
      </c>
      <c r="N4" s="37">
        <v>0</v>
      </c>
      <c r="O4" s="37">
        <v>0</v>
      </c>
      <c r="P4" s="37">
        <v>113.99999999999989</v>
      </c>
      <c r="Q4" s="37">
        <v>384.30000000000007</v>
      </c>
      <c r="R4" s="37">
        <v>508.29999999999995</v>
      </c>
      <c r="S4" s="37">
        <v>153.99999999999989</v>
      </c>
      <c r="T4" s="37">
        <v>163.99999999999989</v>
      </c>
      <c r="U4" s="37">
        <v>148.99999999999989</v>
      </c>
      <c r="V4" s="37">
        <v>382.15</v>
      </c>
      <c r="W4" s="37">
        <v>218</v>
      </c>
      <c r="X4" s="37">
        <v>218</v>
      </c>
      <c r="Y4" s="37">
        <v>193</v>
      </c>
      <c r="Z4" s="37">
        <v>337.99999999999989</v>
      </c>
      <c r="AA4" s="37">
        <v>363.15</v>
      </c>
      <c r="AB4" s="37">
        <v>375.15</v>
      </c>
      <c r="AC4" s="37">
        <v>383.15000000000009</v>
      </c>
      <c r="AD4" s="37">
        <v>601.46250000000009</v>
      </c>
      <c r="AE4" s="37">
        <v>676.92999999999984</v>
      </c>
      <c r="AF4" s="37">
        <v>533.07999999999993</v>
      </c>
    </row>
    <row r="5" spans="1:32" ht="120" customHeight="1" x14ac:dyDescent="0.75">
      <c r="A5" s="35" t="s">
        <v>3</v>
      </c>
      <c r="B5" s="37">
        <v>0</v>
      </c>
      <c r="C5" s="37">
        <v>181.92999999999984</v>
      </c>
      <c r="D5" s="37">
        <v>158.92999999999984</v>
      </c>
      <c r="E5" s="37">
        <v>174</v>
      </c>
      <c r="F5" s="37">
        <v>0</v>
      </c>
      <c r="G5" s="37">
        <v>0</v>
      </c>
      <c r="H5" s="37">
        <v>67</v>
      </c>
      <c r="I5" s="37">
        <v>0</v>
      </c>
      <c r="J5" s="37">
        <v>0</v>
      </c>
      <c r="K5" s="37">
        <v>120.35000000000014</v>
      </c>
      <c r="L5" s="37">
        <v>0</v>
      </c>
      <c r="M5" s="37">
        <v>0</v>
      </c>
      <c r="N5" s="37">
        <v>0</v>
      </c>
      <c r="O5" s="37">
        <v>0</v>
      </c>
      <c r="P5" s="37">
        <v>113.99999999999989</v>
      </c>
      <c r="Q5" s="37">
        <v>500.23</v>
      </c>
      <c r="R5" s="37">
        <v>508.29999999999995</v>
      </c>
      <c r="S5" s="37">
        <v>153.99999999999989</v>
      </c>
      <c r="T5" s="37">
        <v>163.99999999999989</v>
      </c>
      <c r="U5" s="37">
        <v>148.99999999999989</v>
      </c>
      <c r="V5" s="37">
        <v>382.15</v>
      </c>
      <c r="W5" s="37">
        <v>218</v>
      </c>
      <c r="X5" s="37">
        <v>218</v>
      </c>
      <c r="Y5" s="37">
        <v>193</v>
      </c>
      <c r="Z5" s="37">
        <v>164.99999999999989</v>
      </c>
      <c r="AA5" s="37">
        <v>363.15</v>
      </c>
      <c r="AB5" s="37">
        <v>375.15</v>
      </c>
      <c r="AC5" s="37">
        <v>383.15000000000009</v>
      </c>
      <c r="AD5" s="37">
        <v>745.34999999999991</v>
      </c>
      <c r="AE5" s="37">
        <v>676.92999999999984</v>
      </c>
      <c r="AF5" s="37">
        <v>533.07999999999993</v>
      </c>
    </row>
    <row r="6" spans="1:32" ht="120" customHeight="1" x14ac:dyDescent="0.75">
      <c r="A6" s="35" t="s">
        <v>4</v>
      </c>
      <c r="B6" s="37">
        <v>0</v>
      </c>
      <c r="C6" s="37">
        <v>181.92999999999984</v>
      </c>
      <c r="D6" s="37">
        <v>158.92999999999984</v>
      </c>
      <c r="E6" s="37">
        <v>174</v>
      </c>
      <c r="F6" s="37">
        <v>0</v>
      </c>
      <c r="G6" s="37">
        <v>0</v>
      </c>
      <c r="H6" s="37">
        <v>0</v>
      </c>
      <c r="I6" s="37">
        <v>0</v>
      </c>
      <c r="J6" s="37">
        <v>0</v>
      </c>
      <c r="K6" s="37">
        <v>121.60000000000014</v>
      </c>
      <c r="L6" s="37">
        <v>0</v>
      </c>
      <c r="M6" s="37">
        <v>0</v>
      </c>
      <c r="N6" s="37">
        <v>0</v>
      </c>
      <c r="O6" s="37">
        <v>0</v>
      </c>
      <c r="P6" s="37">
        <v>113.99999999999989</v>
      </c>
      <c r="Q6" s="37">
        <v>513.73</v>
      </c>
      <c r="R6" s="37">
        <v>508.29999999999995</v>
      </c>
      <c r="S6" s="37">
        <v>153.99999999999989</v>
      </c>
      <c r="T6" s="37">
        <v>163.99999999999989</v>
      </c>
      <c r="U6" s="37">
        <v>148.99999999999989</v>
      </c>
      <c r="V6" s="37">
        <v>382.15</v>
      </c>
      <c r="W6" s="37">
        <v>218</v>
      </c>
      <c r="X6" s="37">
        <v>218</v>
      </c>
      <c r="Y6" s="37">
        <v>193</v>
      </c>
      <c r="Z6" s="37">
        <v>502.15</v>
      </c>
      <c r="AA6" s="37">
        <v>363.15</v>
      </c>
      <c r="AB6" s="37">
        <v>375.15</v>
      </c>
      <c r="AC6" s="37">
        <v>383.15000000000009</v>
      </c>
      <c r="AD6" s="37">
        <v>745.34999999999991</v>
      </c>
      <c r="AE6" s="37">
        <v>676.92999999999984</v>
      </c>
      <c r="AF6" s="37">
        <v>533.07999999999993</v>
      </c>
    </row>
    <row r="7" spans="1:32" ht="120" customHeight="1" x14ac:dyDescent="0.75">
      <c r="A7" s="35" t="s">
        <v>5</v>
      </c>
      <c r="B7" s="37">
        <v>0</v>
      </c>
      <c r="C7" s="37">
        <v>181.92999999999984</v>
      </c>
      <c r="D7" s="37">
        <v>158.92999999999984</v>
      </c>
      <c r="E7" s="37">
        <v>127</v>
      </c>
      <c r="F7" s="37">
        <v>0</v>
      </c>
      <c r="G7" s="37">
        <v>0</v>
      </c>
      <c r="H7" s="37">
        <v>0</v>
      </c>
      <c r="I7" s="37">
        <v>0</v>
      </c>
      <c r="J7" s="37">
        <v>0</v>
      </c>
      <c r="K7" s="37">
        <v>62.675000000000182</v>
      </c>
      <c r="L7" s="37">
        <v>0</v>
      </c>
      <c r="M7" s="37">
        <v>0</v>
      </c>
      <c r="N7" s="37">
        <v>0</v>
      </c>
      <c r="O7" s="37">
        <v>0</v>
      </c>
      <c r="P7" s="37">
        <v>113.99999999999989</v>
      </c>
      <c r="Q7" s="37">
        <v>513.73</v>
      </c>
      <c r="R7" s="37">
        <v>508.29999999999995</v>
      </c>
      <c r="S7" s="37">
        <v>153.99999999999989</v>
      </c>
      <c r="T7" s="37">
        <v>163.99999999999989</v>
      </c>
      <c r="U7" s="37">
        <v>148.99999999999989</v>
      </c>
      <c r="V7" s="37">
        <v>382.15</v>
      </c>
      <c r="W7" s="37">
        <v>218</v>
      </c>
      <c r="X7" s="37">
        <v>218</v>
      </c>
      <c r="Y7" s="37">
        <v>193</v>
      </c>
      <c r="Z7" s="37">
        <v>410.65</v>
      </c>
      <c r="AA7" s="37">
        <v>363.15</v>
      </c>
      <c r="AB7" s="37">
        <v>375.15</v>
      </c>
      <c r="AC7" s="37">
        <v>383.15000000000009</v>
      </c>
      <c r="AD7" s="37">
        <v>745.34999999999991</v>
      </c>
      <c r="AE7" s="37">
        <v>676.92999999999984</v>
      </c>
      <c r="AF7" s="37">
        <v>533.07999999999993</v>
      </c>
    </row>
    <row r="8" spans="1:32" ht="120" customHeight="1" x14ac:dyDescent="0.75">
      <c r="A8" s="35" t="s">
        <v>6</v>
      </c>
      <c r="B8" s="37">
        <v>0</v>
      </c>
      <c r="C8" s="37">
        <v>181.92999999999984</v>
      </c>
      <c r="D8" s="37">
        <v>158.92999999999984</v>
      </c>
      <c r="E8" s="37">
        <v>0</v>
      </c>
      <c r="F8" s="37">
        <v>0</v>
      </c>
      <c r="G8" s="37">
        <v>0</v>
      </c>
      <c r="H8" s="37">
        <v>0</v>
      </c>
      <c r="I8" s="37">
        <v>0</v>
      </c>
      <c r="J8" s="37">
        <v>0</v>
      </c>
      <c r="K8" s="37">
        <v>0</v>
      </c>
      <c r="L8" s="37">
        <v>0</v>
      </c>
      <c r="M8" s="37">
        <v>0</v>
      </c>
      <c r="N8" s="37">
        <v>0</v>
      </c>
      <c r="O8" s="37">
        <v>0</v>
      </c>
      <c r="P8" s="37">
        <v>113.99999999999989</v>
      </c>
      <c r="Q8" s="37">
        <v>513.73</v>
      </c>
      <c r="R8" s="37">
        <v>508.29999999999995</v>
      </c>
      <c r="S8" s="37">
        <v>153.99999999999989</v>
      </c>
      <c r="T8" s="37">
        <v>163.99999999999989</v>
      </c>
      <c r="U8" s="37">
        <v>156.49999999999989</v>
      </c>
      <c r="V8" s="37">
        <v>382.15</v>
      </c>
      <c r="W8" s="37">
        <v>218</v>
      </c>
      <c r="X8" s="37">
        <v>218</v>
      </c>
      <c r="Y8" s="37">
        <v>193</v>
      </c>
      <c r="Z8" s="37">
        <v>380.15</v>
      </c>
      <c r="AA8" s="37">
        <v>363.15</v>
      </c>
      <c r="AB8" s="37">
        <v>375.15</v>
      </c>
      <c r="AC8" s="37">
        <v>383.15000000000009</v>
      </c>
      <c r="AD8" s="37">
        <v>745.34999999999991</v>
      </c>
      <c r="AE8" s="37">
        <v>676.92999999999984</v>
      </c>
      <c r="AF8" s="37">
        <v>533.07999999999993</v>
      </c>
    </row>
    <row r="9" spans="1:32" ht="120" customHeight="1" x14ac:dyDescent="0.75">
      <c r="A9" s="35" t="s">
        <v>7</v>
      </c>
      <c r="B9" s="37">
        <v>0</v>
      </c>
      <c r="C9" s="37">
        <v>181.92999999999984</v>
      </c>
      <c r="D9" s="37">
        <v>158.92999999999984</v>
      </c>
      <c r="E9" s="37">
        <v>0</v>
      </c>
      <c r="F9" s="37">
        <v>0</v>
      </c>
      <c r="G9" s="37">
        <v>0</v>
      </c>
      <c r="H9" s="37">
        <v>0</v>
      </c>
      <c r="I9" s="37">
        <v>0</v>
      </c>
      <c r="J9" s="37">
        <v>0</v>
      </c>
      <c r="K9" s="37">
        <v>1.1449999999999818</v>
      </c>
      <c r="L9" s="37">
        <v>0</v>
      </c>
      <c r="M9" s="37">
        <v>0</v>
      </c>
      <c r="N9" s="37">
        <v>0</v>
      </c>
      <c r="O9" s="37">
        <v>0</v>
      </c>
      <c r="P9" s="37">
        <v>113.99999999999989</v>
      </c>
      <c r="Q9" s="37">
        <v>513.73</v>
      </c>
      <c r="R9" s="37">
        <v>508.29999999999995</v>
      </c>
      <c r="S9" s="37">
        <v>153.99999999999989</v>
      </c>
      <c r="T9" s="37">
        <v>163.99999999999989</v>
      </c>
      <c r="U9" s="37">
        <v>50</v>
      </c>
      <c r="V9" s="37">
        <v>382.15</v>
      </c>
      <c r="W9" s="37">
        <v>218</v>
      </c>
      <c r="X9" s="37">
        <v>171</v>
      </c>
      <c r="Y9" s="37">
        <v>193</v>
      </c>
      <c r="Z9" s="37">
        <v>380.15</v>
      </c>
      <c r="AA9" s="37">
        <v>363.15</v>
      </c>
      <c r="AB9" s="37">
        <v>375.15</v>
      </c>
      <c r="AC9" s="37">
        <v>383.15000000000009</v>
      </c>
      <c r="AD9" s="37">
        <v>745.34999999999991</v>
      </c>
      <c r="AE9" s="37">
        <v>676.92999999999984</v>
      </c>
      <c r="AF9" s="37">
        <v>533.07999999999993</v>
      </c>
    </row>
    <row r="10" spans="1:32" ht="120" customHeight="1" x14ac:dyDescent="0.75">
      <c r="A10" s="35" t="s">
        <v>8</v>
      </c>
      <c r="B10" s="37">
        <v>0</v>
      </c>
      <c r="C10" s="37">
        <v>181.92999999999984</v>
      </c>
      <c r="D10" s="37">
        <v>158.92999999999984</v>
      </c>
      <c r="E10" s="37">
        <v>0</v>
      </c>
      <c r="F10" s="37">
        <v>0</v>
      </c>
      <c r="G10" s="37">
        <v>0</v>
      </c>
      <c r="H10" s="37">
        <v>0</v>
      </c>
      <c r="I10" s="37">
        <v>0</v>
      </c>
      <c r="J10" s="37">
        <v>0</v>
      </c>
      <c r="K10" s="37">
        <v>4.5799999999999272</v>
      </c>
      <c r="L10" s="37">
        <v>0</v>
      </c>
      <c r="M10" s="37">
        <v>0</v>
      </c>
      <c r="N10" s="37">
        <v>0</v>
      </c>
      <c r="O10" s="37">
        <v>0</v>
      </c>
      <c r="P10" s="37">
        <v>113.99999999999989</v>
      </c>
      <c r="Q10" s="37">
        <v>513.73</v>
      </c>
      <c r="R10" s="37">
        <v>508.29999999999995</v>
      </c>
      <c r="S10" s="37">
        <v>153.99999999999989</v>
      </c>
      <c r="T10" s="37">
        <v>163.99999999999989</v>
      </c>
      <c r="U10" s="37">
        <v>50</v>
      </c>
      <c r="V10" s="37">
        <v>382.15</v>
      </c>
      <c r="W10" s="37">
        <v>218</v>
      </c>
      <c r="X10" s="37">
        <v>171</v>
      </c>
      <c r="Y10" s="37">
        <v>188</v>
      </c>
      <c r="Z10" s="37">
        <v>380.15</v>
      </c>
      <c r="AA10" s="37">
        <v>363.15</v>
      </c>
      <c r="AB10" s="37">
        <v>283.64999999999998</v>
      </c>
      <c r="AC10" s="37">
        <v>383.15000000000009</v>
      </c>
      <c r="AD10" s="37">
        <v>745.34999999999991</v>
      </c>
      <c r="AE10" s="37">
        <v>676.92999999999984</v>
      </c>
      <c r="AF10" s="37">
        <v>533.07999999999993</v>
      </c>
    </row>
    <row r="11" spans="1:32" ht="120" customHeight="1" x14ac:dyDescent="0.75">
      <c r="A11" s="35" t="s">
        <v>9</v>
      </c>
      <c r="B11" s="37">
        <v>119.75</v>
      </c>
      <c r="C11" s="37">
        <v>181.92999999999984</v>
      </c>
      <c r="D11" s="37">
        <v>158.92999999999984</v>
      </c>
      <c r="E11" s="37">
        <v>0</v>
      </c>
      <c r="F11" s="37">
        <v>0</v>
      </c>
      <c r="G11" s="37">
        <v>0</v>
      </c>
      <c r="H11" s="37">
        <v>0</v>
      </c>
      <c r="I11" s="37">
        <v>0</v>
      </c>
      <c r="J11" s="37">
        <v>0</v>
      </c>
      <c r="K11" s="37">
        <v>17.079999999999927</v>
      </c>
      <c r="L11" s="37">
        <v>0</v>
      </c>
      <c r="M11" s="37">
        <v>0</v>
      </c>
      <c r="N11" s="37">
        <v>0</v>
      </c>
      <c r="O11" s="37">
        <v>0</v>
      </c>
      <c r="P11" s="37">
        <v>113.99999999999989</v>
      </c>
      <c r="Q11" s="37">
        <v>513.73</v>
      </c>
      <c r="R11" s="37">
        <v>508.29999999999995</v>
      </c>
      <c r="S11" s="37">
        <v>153.99999999999989</v>
      </c>
      <c r="T11" s="37">
        <v>163.99999999999989</v>
      </c>
      <c r="U11" s="37">
        <v>178.99999999999989</v>
      </c>
      <c r="V11" s="37">
        <v>382.15</v>
      </c>
      <c r="W11" s="37">
        <v>218</v>
      </c>
      <c r="X11" s="37">
        <v>171</v>
      </c>
      <c r="Y11" s="37">
        <v>188</v>
      </c>
      <c r="Z11" s="37">
        <v>380.15</v>
      </c>
      <c r="AA11" s="37">
        <v>363.15</v>
      </c>
      <c r="AB11" s="37">
        <v>375.15</v>
      </c>
      <c r="AC11" s="37">
        <v>383.15000000000009</v>
      </c>
      <c r="AD11" s="37">
        <v>745.34999999999991</v>
      </c>
      <c r="AE11" s="37">
        <v>676.92999999999984</v>
      </c>
      <c r="AF11" s="37">
        <v>533.07999999999993</v>
      </c>
    </row>
    <row r="12" spans="1:32" ht="120" customHeight="1" x14ac:dyDescent="0.75">
      <c r="A12" s="35" t="s">
        <v>10</v>
      </c>
      <c r="B12" s="37">
        <v>137</v>
      </c>
      <c r="C12" s="37">
        <v>181.92999999999984</v>
      </c>
      <c r="D12" s="37">
        <v>158.92999999999984</v>
      </c>
      <c r="E12" s="37">
        <v>0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61.6099999999999</v>
      </c>
      <c r="L12" s="37">
        <v>0</v>
      </c>
      <c r="M12" s="37">
        <v>162.75</v>
      </c>
      <c r="N12" s="37">
        <v>0</v>
      </c>
      <c r="O12" s="37">
        <v>0</v>
      </c>
      <c r="P12" s="37">
        <v>123.49999999999989</v>
      </c>
      <c r="Q12" s="37">
        <v>513.73</v>
      </c>
      <c r="R12" s="37">
        <v>460.26250000000005</v>
      </c>
      <c r="S12" s="37">
        <v>170.99999999999989</v>
      </c>
      <c r="T12" s="37">
        <v>163.99999999999989</v>
      </c>
      <c r="U12" s="37">
        <v>241.49999999999989</v>
      </c>
      <c r="V12" s="37">
        <v>382.15</v>
      </c>
      <c r="W12" s="37">
        <v>218</v>
      </c>
      <c r="X12" s="37">
        <v>171</v>
      </c>
      <c r="Y12" s="37">
        <v>187.99999999999989</v>
      </c>
      <c r="Z12" s="37">
        <v>342.65</v>
      </c>
      <c r="AA12" s="37">
        <v>374.15</v>
      </c>
      <c r="AB12" s="37">
        <v>375.15</v>
      </c>
      <c r="AC12" s="37">
        <v>383.15000000000009</v>
      </c>
      <c r="AD12" s="37">
        <v>745.34999999999991</v>
      </c>
      <c r="AE12" s="37">
        <v>676.92999999999984</v>
      </c>
      <c r="AF12" s="37">
        <v>533.07999999999993</v>
      </c>
    </row>
    <row r="13" spans="1:32" ht="120" customHeight="1" x14ac:dyDescent="0.75">
      <c r="A13" s="35" t="s">
        <v>11</v>
      </c>
      <c r="B13" s="37">
        <v>137</v>
      </c>
      <c r="C13" s="37">
        <v>181.92999999999984</v>
      </c>
      <c r="D13" s="37">
        <v>158.92999999999984</v>
      </c>
      <c r="E13" s="37">
        <v>0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325.14999999999998</v>
      </c>
      <c r="Q13" s="37">
        <v>513.73</v>
      </c>
      <c r="R13" s="37">
        <v>508.29999999999995</v>
      </c>
      <c r="S13" s="37">
        <v>182.99999999999989</v>
      </c>
      <c r="T13" s="37">
        <v>163.99999999999989</v>
      </c>
      <c r="U13" s="37">
        <v>258.99999999999989</v>
      </c>
      <c r="V13" s="37">
        <v>382.15</v>
      </c>
      <c r="W13" s="37">
        <v>218</v>
      </c>
      <c r="X13" s="37">
        <v>171</v>
      </c>
      <c r="Y13" s="37">
        <v>187.99999999999989</v>
      </c>
      <c r="Z13" s="37">
        <v>380.15</v>
      </c>
      <c r="AA13" s="37">
        <v>374.15</v>
      </c>
      <c r="AB13" s="37">
        <v>375.15</v>
      </c>
      <c r="AC13" s="37">
        <v>383.15000000000009</v>
      </c>
      <c r="AD13" s="37">
        <v>745.34999999999991</v>
      </c>
      <c r="AE13" s="37">
        <v>676.92999999999984</v>
      </c>
      <c r="AF13" s="37">
        <v>533.07999999999993</v>
      </c>
    </row>
    <row r="14" spans="1:32" ht="120" customHeight="1" x14ac:dyDescent="0.75">
      <c r="A14" s="35" t="s">
        <v>12</v>
      </c>
      <c r="B14" s="37">
        <v>139</v>
      </c>
      <c r="C14" s="37">
        <v>181.92999999999984</v>
      </c>
      <c r="D14" s="37">
        <v>158.92999999999984</v>
      </c>
      <c r="E14" s="37">
        <v>0</v>
      </c>
      <c r="F14" s="37">
        <v>0</v>
      </c>
      <c r="G14" s="37">
        <v>0</v>
      </c>
      <c r="H14" s="37">
        <v>0</v>
      </c>
      <c r="I14" s="37">
        <v>0</v>
      </c>
      <c r="J14" s="37">
        <v>0</v>
      </c>
      <c r="K14" s="37">
        <v>0</v>
      </c>
      <c r="L14" s="37">
        <v>0</v>
      </c>
      <c r="M14" s="37">
        <v>92</v>
      </c>
      <c r="N14" s="37">
        <v>0</v>
      </c>
      <c r="O14" s="37">
        <v>113.99999999999989</v>
      </c>
      <c r="P14" s="37">
        <v>325.14999999999998</v>
      </c>
      <c r="Q14" s="37">
        <v>513.73</v>
      </c>
      <c r="R14" s="37">
        <v>412.22500000000014</v>
      </c>
      <c r="S14" s="37">
        <v>182.99999999999989</v>
      </c>
      <c r="T14" s="37">
        <v>163.99999999999989</v>
      </c>
      <c r="U14" s="37">
        <v>275.24999999999989</v>
      </c>
      <c r="V14" s="37">
        <v>382.15</v>
      </c>
      <c r="W14" s="37">
        <v>218</v>
      </c>
      <c r="X14" s="37">
        <v>190</v>
      </c>
      <c r="Y14" s="37">
        <v>187.99999999999989</v>
      </c>
      <c r="Z14" s="37">
        <v>380.15</v>
      </c>
      <c r="AA14" s="37">
        <v>374.15</v>
      </c>
      <c r="AB14" s="37">
        <v>375.15</v>
      </c>
      <c r="AC14" s="37">
        <v>383.15000000000009</v>
      </c>
      <c r="AD14" s="37">
        <v>745.34999999999991</v>
      </c>
      <c r="AE14" s="37">
        <v>676.92999999999984</v>
      </c>
      <c r="AF14" s="37">
        <v>533.07999999999993</v>
      </c>
    </row>
    <row r="15" spans="1:32" ht="120" customHeight="1" x14ac:dyDescent="0.75">
      <c r="A15" s="35" t="s">
        <v>13</v>
      </c>
      <c r="B15" s="37">
        <v>145</v>
      </c>
      <c r="C15" s="37">
        <v>181.92999999999984</v>
      </c>
      <c r="D15" s="37">
        <v>158.92999999999984</v>
      </c>
      <c r="E15" s="37">
        <v>0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7">
        <v>184</v>
      </c>
      <c r="N15" s="37">
        <v>85.5</v>
      </c>
      <c r="O15" s="37">
        <v>113.99999999999989</v>
      </c>
      <c r="P15" s="37">
        <v>325.14999999999998</v>
      </c>
      <c r="Q15" s="37">
        <v>513.73</v>
      </c>
      <c r="R15" s="37">
        <v>316.15000000000009</v>
      </c>
      <c r="S15" s="37">
        <v>182.99999999999989</v>
      </c>
      <c r="T15" s="37">
        <v>163.99999999999989</v>
      </c>
      <c r="U15" s="37">
        <v>291.49999999999989</v>
      </c>
      <c r="V15" s="37">
        <v>382.15</v>
      </c>
      <c r="W15" s="37">
        <v>218</v>
      </c>
      <c r="X15" s="37">
        <v>190</v>
      </c>
      <c r="Y15" s="37">
        <v>187.99999999999989</v>
      </c>
      <c r="Z15" s="37">
        <v>380.15</v>
      </c>
      <c r="AA15" s="37">
        <v>374.15</v>
      </c>
      <c r="AB15" s="37">
        <v>375.15</v>
      </c>
      <c r="AC15" s="37">
        <v>393.15000000000009</v>
      </c>
      <c r="AD15" s="37">
        <v>745.34999999999991</v>
      </c>
      <c r="AE15" s="37">
        <v>676.92999999999984</v>
      </c>
      <c r="AF15" s="37">
        <v>725.23</v>
      </c>
    </row>
    <row r="16" spans="1:32" ht="120" customHeight="1" x14ac:dyDescent="0.75">
      <c r="A16" s="35" t="s">
        <v>14</v>
      </c>
      <c r="B16" s="37">
        <v>145</v>
      </c>
      <c r="C16" s="37">
        <v>181.92999999999984</v>
      </c>
      <c r="D16" s="37">
        <v>153.92999999999984</v>
      </c>
      <c r="E16" s="37">
        <v>0</v>
      </c>
      <c r="F16" s="37">
        <v>0</v>
      </c>
      <c r="G16" s="37">
        <v>0</v>
      </c>
      <c r="H16" s="37">
        <v>0</v>
      </c>
      <c r="I16" s="37">
        <v>0</v>
      </c>
      <c r="J16" s="37">
        <v>0</v>
      </c>
      <c r="K16" s="37">
        <v>0</v>
      </c>
      <c r="L16" s="37">
        <v>0</v>
      </c>
      <c r="M16" s="37">
        <v>184</v>
      </c>
      <c r="N16" s="37">
        <v>0</v>
      </c>
      <c r="O16" s="37">
        <v>113.99999999999989</v>
      </c>
      <c r="P16" s="37">
        <v>325.14999999999998</v>
      </c>
      <c r="Q16" s="37">
        <v>513.73</v>
      </c>
      <c r="R16" s="37">
        <v>316.15000000000009</v>
      </c>
      <c r="S16" s="37">
        <v>182.99999999999989</v>
      </c>
      <c r="T16" s="37">
        <v>163.99999999999989</v>
      </c>
      <c r="U16" s="37">
        <v>313.99999999999989</v>
      </c>
      <c r="V16" s="37">
        <v>382.15</v>
      </c>
      <c r="W16" s="37">
        <v>218</v>
      </c>
      <c r="X16" s="37">
        <v>190</v>
      </c>
      <c r="Y16" s="37">
        <v>187.99999999999989</v>
      </c>
      <c r="Z16" s="37">
        <v>380.15</v>
      </c>
      <c r="AA16" s="37">
        <v>374.15</v>
      </c>
      <c r="AB16" s="37">
        <v>375.15</v>
      </c>
      <c r="AC16" s="37">
        <v>393.15000000000009</v>
      </c>
      <c r="AD16" s="37">
        <v>745.34999999999991</v>
      </c>
      <c r="AE16" s="37">
        <v>676.92999999999984</v>
      </c>
      <c r="AF16" s="37">
        <v>581.11749999999984</v>
      </c>
    </row>
    <row r="17" spans="1:32" ht="120" customHeight="1" x14ac:dyDescent="0.75">
      <c r="A17" s="35" t="s">
        <v>15</v>
      </c>
      <c r="B17" s="37">
        <v>145</v>
      </c>
      <c r="C17" s="37">
        <v>181.92999999999984</v>
      </c>
      <c r="D17" s="37">
        <v>50.982499999999845</v>
      </c>
      <c r="E17" s="37">
        <v>0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  <c r="O17" s="37">
        <v>113.99999999999989</v>
      </c>
      <c r="P17" s="37">
        <v>421.22500000000002</v>
      </c>
      <c r="Q17" s="37">
        <v>513.73</v>
      </c>
      <c r="R17" s="37">
        <v>311.15000000000009</v>
      </c>
      <c r="S17" s="37">
        <v>182.99999999999989</v>
      </c>
      <c r="T17" s="37">
        <v>163.99999999999989</v>
      </c>
      <c r="U17" s="37">
        <v>299.73249999999996</v>
      </c>
      <c r="V17" s="37">
        <v>382.15</v>
      </c>
      <c r="W17" s="37">
        <v>218</v>
      </c>
      <c r="X17" s="37">
        <v>190</v>
      </c>
      <c r="Y17" s="37">
        <v>187.99999999999989</v>
      </c>
      <c r="Z17" s="37">
        <v>380.15</v>
      </c>
      <c r="AA17" s="37">
        <v>374.15</v>
      </c>
      <c r="AB17" s="37">
        <v>375.15</v>
      </c>
      <c r="AC17" s="37">
        <v>393.15000000000009</v>
      </c>
      <c r="AD17" s="37">
        <v>745.34999999999991</v>
      </c>
      <c r="AE17" s="37">
        <v>676.92999999999984</v>
      </c>
      <c r="AF17" s="37">
        <v>533.07999999999993</v>
      </c>
    </row>
    <row r="18" spans="1:32" ht="120" customHeight="1" x14ac:dyDescent="0.75">
      <c r="A18" s="35" t="s">
        <v>16</v>
      </c>
      <c r="B18" s="37">
        <v>155.5</v>
      </c>
      <c r="C18" s="37">
        <v>181.92999999999984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27</v>
      </c>
      <c r="P18" s="37">
        <v>517.30000000000007</v>
      </c>
      <c r="Q18" s="37">
        <v>465.06500000000005</v>
      </c>
      <c r="R18" s="37">
        <v>265.63249999999971</v>
      </c>
      <c r="S18" s="37">
        <v>74.732499999999845</v>
      </c>
      <c r="T18" s="37">
        <v>98.482499999999959</v>
      </c>
      <c r="U18" s="37">
        <v>231.25</v>
      </c>
      <c r="V18" s="37">
        <v>351.13249999999994</v>
      </c>
      <c r="W18" s="37">
        <v>218</v>
      </c>
      <c r="X18" s="37">
        <v>190</v>
      </c>
      <c r="Y18" s="37">
        <v>187.99999999999989</v>
      </c>
      <c r="Z18" s="37">
        <v>380.15</v>
      </c>
      <c r="AA18" s="37">
        <v>374.15</v>
      </c>
      <c r="AB18" s="37">
        <v>250.39999999999998</v>
      </c>
      <c r="AC18" s="37">
        <v>393.15000000000009</v>
      </c>
      <c r="AD18" s="37">
        <v>745.34999999999991</v>
      </c>
      <c r="AE18" s="37">
        <v>489.42999999999984</v>
      </c>
      <c r="AF18" s="37">
        <v>370.57999999999993</v>
      </c>
    </row>
    <row r="19" spans="1:32" ht="120" customHeight="1" x14ac:dyDescent="0.75">
      <c r="A19" s="35" t="s">
        <v>17</v>
      </c>
      <c r="B19" s="37">
        <v>155.5</v>
      </c>
      <c r="C19" s="37">
        <v>169.42999999999984</v>
      </c>
      <c r="D19" s="37">
        <v>0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7">
        <v>467.28250000000014</v>
      </c>
      <c r="Q19" s="37">
        <v>384.4</v>
      </c>
      <c r="R19" s="37">
        <v>48.037499999999909</v>
      </c>
      <c r="S19" s="37">
        <v>0</v>
      </c>
      <c r="T19" s="37">
        <v>0</v>
      </c>
      <c r="U19" s="37">
        <v>192</v>
      </c>
      <c r="V19" s="37">
        <v>0</v>
      </c>
      <c r="W19" s="37">
        <v>218</v>
      </c>
      <c r="X19" s="37">
        <v>190</v>
      </c>
      <c r="Y19" s="37">
        <v>176.49999999999989</v>
      </c>
      <c r="Z19" s="37">
        <v>238.86500000000001</v>
      </c>
      <c r="AA19" s="37">
        <v>225.64999999999998</v>
      </c>
      <c r="AB19" s="37">
        <v>201.15000000000009</v>
      </c>
      <c r="AC19" s="37">
        <v>242.40000000000009</v>
      </c>
      <c r="AD19" s="37">
        <v>745.34999999999991</v>
      </c>
      <c r="AE19" s="37">
        <v>489.42999999999984</v>
      </c>
      <c r="AF19" s="37">
        <v>370.57999999999993</v>
      </c>
    </row>
    <row r="20" spans="1:32" ht="120" customHeight="1" x14ac:dyDescent="0.75">
      <c r="A20" s="35" t="s">
        <v>18</v>
      </c>
      <c r="B20" s="37">
        <v>153</v>
      </c>
      <c r="C20" s="37">
        <v>15.482499999999845</v>
      </c>
      <c r="D20" s="37">
        <v>0</v>
      </c>
      <c r="E20" s="37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434.03250000000014</v>
      </c>
      <c r="Q20" s="37">
        <v>384.4</v>
      </c>
      <c r="R20" s="37">
        <v>45.990000000000009</v>
      </c>
      <c r="S20" s="37">
        <v>0</v>
      </c>
      <c r="T20" s="37">
        <v>0</v>
      </c>
      <c r="U20" s="37">
        <v>192</v>
      </c>
      <c r="V20" s="37">
        <v>0</v>
      </c>
      <c r="W20" s="37">
        <v>218</v>
      </c>
      <c r="X20" s="37">
        <v>125</v>
      </c>
      <c r="Y20" s="37">
        <v>164.99999999999989</v>
      </c>
      <c r="Z20" s="37">
        <v>192.15000000000009</v>
      </c>
      <c r="AA20" s="37">
        <v>192.14999999999998</v>
      </c>
      <c r="AB20" s="37">
        <v>210.15000000000009</v>
      </c>
      <c r="AC20" s="37">
        <v>192.15000000000009</v>
      </c>
      <c r="AD20" s="37">
        <v>745.34999999999991</v>
      </c>
      <c r="AE20" s="37">
        <v>400.29249999999979</v>
      </c>
      <c r="AF20" s="37">
        <v>370.57999999999993</v>
      </c>
    </row>
    <row r="21" spans="1:32" ht="120" customHeight="1" x14ac:dyDescent="0.75">
      <c r="A21" s="35" t="s">
        <v>19</v>
      </c>
      <c r="B21" s="37">
        <v>22.5</v>
      </c>
      <c r="C21" s="37">
        <v>0</v>
      </c>
      <c r="D21" s="37">
        <v>0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500.53250000000003</v>
      </c>
      <c r="Q21" s="37">
        <v>384.4</v>
      </c>
      <c r="R21" s="37">
        <v>91.979999999999905</v>
      </c>
      <c r="S21" s="37">
        <v>0</v>
      </c>
      <c r="T21" s="37">
        <v>0</v>
      </c>
      <c r="U21" s="37">
        <v>192</v>
      </c>
      <c r="V21" s="37">
        <v>0</v>
      </c>
      <c r="W21" s="37">
        <v>218</v>
      </c>
      <c r="X21" s="37">
        <v>190</v>
      </c>
      <c r="Y21" s="37">
        <v>164.99999999999989</v>
      </c>
      <c r="Z21" s="37">
        <v>192.15000000000009</v>
      </c>
      <c r="AA21" s="37">
        <v>238.14999999999998</v>
      </c>
      <c r="AB21" s="37">
        <v>210.15000000000009</v>
      </c>
      <c r="AC21" s="37">
        <v>287.11250000000018</v>
      </c>
      <c r="AD21" s="37">
        <v>745.34999999999991</v>
      </c>
      <c r="AE21" s="37">
        <v>417.45499999999993</v>
      </c>
      <c r="AF21" s="37">
        <v>407.45499999999993</v>
      </c>
    </row>
    <row r="22" spans="1:32" ht="120" customHeight="1" x14ac:dyDescent="0.75">
      <c r="A22" s="35" t="s">
        <v>20</v>
      </c>
      <c r="B22" s="37">
        <v>8</v>
      </c>
      <c r="C22" s="37">
        <v>0</v>
      </c>
      <c r="D22" s="37">
        <v>0</v>
      </c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450.28250000000014</v>
      </c>
      <c r="Q22" s="37">
        <v>430.4</v>
      </c>
      <c r="R22" s="37">
        <v>91.979999999999905</v>
      </c>
      <c r="S22" s="37">
        <v>0</v>
      </c>
      <c r="T22" s="37">
        <v>0</v>
      </c>
      <c r="U22" s="37">
        <v>243.71499999999992</v>
      </c>
      <c r="V22" s="37">
        <v>115.98250000000007</v>
      </c>
      <c r="W22" s="37">
        <v>218</v>
      </c>
      <c r="X22" s="37">
        <v>190</v>
      </c>
      <c r="Y22" s="37">
        <v>164.99999999999989</v>
      </c>
      <c r="Z22" s="37">
        <v>346.80250000000001</v>
      </c>
      <c r="AA22" s="37">
        <v>374.15</v>
      </c>
      <c r="AB22" s="37">
        <v>383.15000000000009</v>
      </c>
      <c r="AC22" s="37">
        <v>572</v>
      </c>
      <c r="AD22" s="37">
        <v>745.34999999999991</v>
      </c>
      <c r="AE22" s="37">
        <v>558.07999999999993</v>
      </c>
      <c r="AF22" s="37">
        <v>518.07999999999993</v>
      </c>
    </row>
    <row r="23" spans="1:32" ht="120" customHeight="1" x14ac:dyDescent="0.75">
      <c r="A23" s="35" t="s">
        <v>21</v>
      </c>
      <c r="B23" s="37">
        <v>104.5</v>
      </c>
      <c r="C23" s="37">
        <v>139.92999999999984</v>
      </c>
      <c r="D23" s="37">
        <v>0</v>
      </c>
      <c r="E23" s="37">
        <v>27.964999999999918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498.30000000000018</v>
      </c>
      <c r="Q23" s="37">
        <v>508.4</v>
      </c>
      <c r="R23" s="37">
        <v>193.96249999999998</v>
      </c>
      <c r="S23" s="37">
        <v>0</v>
      </c>
      <c r="T23" s="37">
        <v>28.982500000000073</v>
      </c>
      <c r="U23" s="37">
        <v>381.99999999999989</v>
      </c>
      <c r="V23" s="37">
        <v>179</v>
      </c>
      <c r="W23" s="37">
        <v>218</v>
      </c>
      <c r="X23" s="37">
        <v>180</v>
      </c>
      <c r="Y23" s="37">
        <v>164.99999999999989</v>
      </c>
      <c r="Z23" s="37">
        <v>364.07000000000005</v>
      </c>
      <c r="AA23" s="37">
        <v>374.15</v>
      </c>
      <c r="AB23" s="37">
        <v>383.15000000000009</v>
      </c>
      <c r="AC23" s="37">
        <v>572</v>
      </c>
      <c r="AD23" s="37">
        <v>745.34999999999991</v>
      </c>
      <c r="AE23" s="37">
        <v>558.07999999999993</v>
      </c>
      <c r="AF23" s="37">
        <v>518.07999999999993</v>
      </c>
    </row>
    <row r="24" spans="1:32" ht="120" customHeight="1" x14ac:dyDescent="0.75">
      <c r="A24" s="35" t="s">
        <v>22</v>
      </c>
      <c r="B24" s="37">
        <v>182</v>
      </c>
      <c r="C24" s="37">
        <v>173.92999999999984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498.30000000000018</v>
      </c>
      <c r="Q24" s="37">
        <v>508.4</v>
      </c>
      <c r="R24" s="37">
        <v>205.9799999999999</v>
      </c>
      <c r="S24" s="37">
        <v>74.5</v>
      </c>
      <c r="T24" s="37">
        <v>163.99999999999989</v>
      </c>
      <c r="U24" s="37">
        <v>381.99999999999989</v>
      </c>
      <c r="V24" s="37">
        <v>179</v>
      </c>
      <c r="W24" s="37">
        <v>218</v>
      </c>
      <c r="X24" s="37">
        <v>180</v>
      </c>
      <c r="Y24" s="37">
        <v>164.99999999999989</v>
      </c>
      <c r="Z24" s="37">
        <v>358.5725000000001</v>
      </c>
      <c r="AA24" s="37">
        <v>374.15</v>
      </c>
      <c r="AB24" s="37">
        <v>383.15000000000009</v>
      </c>
      <c r="AC24" s="37">
        <v>614.1925</v>
      </c>
      <c r="AD24" s="37">
        <v>745.34999999999991</v>
      </c>
      <c r="AE24" s="37">
        <v>558.07999999999993</v>
      </c>
      <c r="AF24" s="37">
        <v>518.07999999999993</v>
      </c>
    </row>
    <row r="25" spans="1:32" ht="120" customHeight="1" x14ac:dyDescent="0.75">
      <c r="A25" s="35" t="s">
        <v>23</v>
      </c>
      <c r="B25" s="37">
        <v>182</v>
      </c>
      <c r="C25" s="37">
        <v>173.92999999999984</v>
      </c>
      <c r="D25" s="37">
        <v>0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>
        <v>41.25</v>
      </c>
      <c r="O25" s="37">
        <v>0</v>
      </c>
      <c r="P25" s="37">
        <v>490.80000000000018</v>
      </c>
      <c r="Q25" s="37">
        <v>508.4</v>
      </c>
      <c r="R25" s="37">
        <v>205.9799999999999</v>
      </c>
      <c r="S25" s="37">
        <v>114</v>
      </c>
      <c r="T25" s="37">
        <v>163.99999999999989</v>
      </c>
      <c r="U25" s="37">
        <v>381.99999999999989</v>
      </c>
      <c r="V25" s="37">
        <v>179</v>
      </c>
      <c r="W25" s="37">
        <v>218</v>
      </c>
      <c r="X25" s="37">
        <v>180</v>
      </c>
      <c r="Y25" s="37">
        <v>164.99999999999989</v>
      </c>
      <c r="Z25" s="37">
        <v>358.6049999999999</v>
      </c>
      <c r="AA25" s="37">
        <v>374.15</v>
      </c>
      <c r="AB25" s="37">
        <v>383.15000000000009</v>
      </c>
      <c r="AC25" s="37">
        <v>740.77</v>
      </c>
      <c r="AD25" s="37">
        <v>745.34999999999991</v>
      </c>
      <c r="AE25" s="37">
        <v>558.07999999999993</v>
      </c>
      <c r="AF25" s="37">
        <v>518.07999999999993</v>
      </c>
    </row>
    <row r="26" spans="1:32" ht="120" customHeight="1" x14ac:dyDescent="0.75">
      <c r="A26" s="35" t="s">
        <v>24</v>
      </c>
      <c r="B26" s="37">
        <v>182</v>
      </c>
      <c r="C26" s="37">
        <v>173.92999999999984</v>
      </c>
      <c r="D26" s="37">
        <v>0</v>
      </c>
      <c r="E26" s="37">
        <v>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151.5</v>
      </c>
      <c r="O26" s="37">
        <v>0</v>
      </c>
      <c r="P26" s="37">
        <v>392.80000000000018</v>
      </c>
      <c r="Q26" s="37">
        <v>508.4</v>
      </c>
      <c r="R26" s="37">
        <v>205.9799999999999</v>
      </c>
      <c r="S26" s="37">
        <v>114</v>
      </c>
      <c r="T26" s="37">
        <v>163.99999999999989</v>
      </c>
      <c r="U26" s="37">
        <v>381.99999999999989</v>
      </c>
      <c r="V26" s="37">
        <v>179</v>
      </c>
      <c r="W26" s="37">
        <v>218</v>
      </c>
      <c r="X26" s="37">
        <v>194</v>
      </c>
      <c r="Y26" s="37">
        <v>164.99999999999989</v>
      </c>
      <c r="Z26" s="37">
        <v>358.6450000000001</v>
      </c>
      <c r="AA26" s="37">
        <v>374.15</v>
      </c>
      <c r="AB26" s="37">
        <v>383.15000000000009</v>
      </c>
      <c r="AC26" s="37">
        <v>740.77</v>
      </c>
      <c r="AD26" s="37">
        <v>745.34999999999991</v>
      </c>
      <c r="AE26" s="37">
        <v>558.07999999999993</v>
      </c>
      <c r="AF26" s="37">
        <v>518.07999999999993</v>
      </c>
    </row>
    <row r="27" spans="1:32" s="40" customFormat="1" ht="120" customHeight="1" x14ac:dyDescent="0.75">
      <c r="A27" s="38" t="s">
        <v>25</v>
      </c>
      <c r="B27" s="39">
        <f>SUM(B3:B26)</f>
        <v>2112.75</v>
      </c>
      <c r="C27" s="39">
        <f t="shared" ref="C27:AF27" si="0">SUM(C3:C26)</f>
        <v>3757.5124999999962</v>
      </c>
      <c r="D27" s="39">
        <f t="shared" si="0"/>
        <v>2271.0024999999978</v>
      </c>
      <c r="E27" s="39">
        <f t="shared" si="0"/>
        <v>746.96499999999992</v>
      </c>
      <c r="F27" s="39">
        <f t="shared" si="0"/>
        <v>0</v>
      </c>
      <c r="G27" s="39">
        <f t="shared" si="0"/>
        <v>0</v>
      </c>
      <c r="H27" s="39">
        <f t="shared" si="0"/>
        <v>402.24999999999977</v>
      </c>
      <c r="I27" s="39">
        <f t="shared" si="0"/>
        <v>0</v>
      </c>
      <c r="J27" s="39">
        <f t="shared" si="0"/>
        <v>0</v>
      </c>
      <c r="K27" s="39">
        <f t="shared" si="0"/>
        <v>623.74</v>
      </c>
      <c r="L27" s="39">
        <f t="shared" si="0"/>
        <v>0</v>
      </c>
      <c r="M27" s="39">
        <f t="shared" si="0"/>
        <v>622.75</v>
      </c>
      <c r="N27" s="39">
        <f t="shared" si="0"/>
        <v>279.39499999999998</v>
      </c>
      <c r="O27" s="39">
        <f t="shared" si="0"/>
        <v>482.99999999999955</v>
      </c>
      <c r="P27" s="39">
        <f t="shared" si="0"/>
        <v>7093.9550000000008</v>
      </c>
      <c r="Q27" s="39">
        <f t="shared" si="0"/>
        <v>11522.949999999995</v>
      </c>
      <c r="R27" s="39">
        <f t="shared" si="0"/>
        <v>8254.4599999999973</v>
      </c>
      <c r="S27" s="39">
        <f t="shared" si="0"/>
        <v>2849.2324999999992</v>
      </c>
      <c r="T27" s="39">
        <f t="shared" si="0"/>
        <v>3079.4649999999992</v>
      </c>
      <c r="U27" s="39">
        <f t="shared" si="0"/>
        <v>5440.4474999999993</v>
      </c>
      <c r="V27" s="39">
        <f t="shared" si="0"/>
        <v>6915.3649999999989</v>
      </c>
      <c r="W27" s="39">
        <f t="shared" si="0"/>
        <v>5213</v>
      </c>
      <c r="X27" s="39">
        <f t="shared" si="0"/>
        <v>4542</v>
      </c>
      <c r="Y27" s="39">
        <f t="shared" si="0"/>
        <v>4374.5</v>
      </c>
      <c r="Z27" s="39">
        <f t="shared" si="0"/>
        <v>8307.8099999999977</v>
      </c>
      <c r="AA27" s="39">
        <f t="shared" si="0"/>
        <v>8414.0999999999967</v>
      </c>
      <c r="AB27" s="39">
        <f t="shared" si="0"/>
        <v>8323.3499999999967</v>
      </c>
      <c r="AC27" s="39">
        <f t="shared" si="0"/>
        <v>10131.795</v>
      </c>
      <c r="AD27" s="39">
        <f t="shared" si="0"/>
        <v>17552.662500000002</v>
      </c>
      <c r="AE27" s="39">
        <f t="shared" si="0"/>
        <v>14740.9575</v>
      </c>
      <c r="AF27" s="39">
        <f t="shared" si="0"/>
        <v>12345.982499999998</v>
      </c>
    </row>
    <row r="28" spans="1:32" s="40" customFormat="1" ht="120" customHeight="1" x14ac:dyDescent="0.75">
      <c r="A28" s="38" t="s">
        <v>31</v>
      </c>
      <c r="B28" s="39">
        <f>+B27/1000</f>
        <v>2.1127500000000001</v>
      </c>
      <c r="C28" s="39">
        <f t="shared" ref="C28:AE28" si="1">+C27/1000</f>
        <v>3.7575124999999963</v>
      </c>
      <c r="D28" s="39">
        <f t="shared" si="1"/>
        <v>2.2710024999999976</v>
      </c>
      <c r="E28" s="39">
        <f t="shared" si="1"/>
        <v>0.74696499999999988</v>
      </c>
      <c r="F28" s="39">
        <f t="shared" si="1"/>
        <v>0</v>
      </c>
      <c r="G28" s="39">
        <f t="shared" si="1"/>
        <v>0</v>
      </c>
      <c r="H28" s="39">
        <f t="shared" si="1"/>
        <v>0.40224999999999977</v>
      </c>
      <c r="I28" s="39">
        <f t="shared" si="1"/>
        <v>0</v>
      </c>
      <c r="J28" s="39">
        <f t="shared" si="1"/>
        <v>0</v>
      </c>
      <c r="K28" s="39">
        <f t="shared" si="1"/>
        <v>0.62373999999999996</v>
      </c>
      <c r="L28" s="39">
        <f t="shared" si="1"/>
        <v>0</v>
      </c>
      <c r="M28" s="39">
        <f t="shared" si="1"/>
        <v>0.62275000000000003</v>
      </c>
      <c r="N28" s="39">
        <f t="shared" si="1"/>
        <v>0.279395</v>
      </c>
      <c r="O28" s="39">
        <f t="shared" si="1"/>
        <v>0.48299999999999954</v>
      </c>
      <c r="P28" s="39">
        <f t="shared" si="1"/>
        <v>7.0939550000000011</v>
      </c>
      <c r="Q28" s="39">
        <f t="shared" si="1"/>
        <v>11.522949999999994</v>
      </c>
      <c r="R28" s="39">
        <f t="shared" si="1"/>
        <v>8.2544599999999981</v>
      </c>
      <c r="S28" s="39">
        <f t="shared" si="1"/>
        <v>2.8492324999999989</v>
      </c>
      <c r="T28" s="39">
        <f t="shared" si="1"/>
        <v>3.0794649999999995</v>
      </c>
      <c r="U28" s="39">
        <f t="shared" si="1"/>
        <v>5.4404474999999994</v>
      </c>
      <c r="V28" s="39">
        <f t="shared" si="1"/>
        <v>6.9153649999999987</v>
      </c>
      <c r="W28" s="39">
        <f t="shared" si="1"/>
        <v>5.2130000000000001</v>
      </c>
      <c r="X28" s="39">
        <f t="shared" si="1"/>
        <v>4.5419999999999998</v>
      </c>
      <c r="Y28" s="39">
        <f t="shared" si="1"/>
        <v>4.3745000000000003</v>
      </c>
      <c r="Z28" s="39">
        <f t="shared" si="1"/>
        <v>8.3078099999999981</v>
      </c>
      <c r="AA28" s="39">
        <f t="shared" si="1"/>
        <v>8.4140999999999959</v>
      </c>
      <c r="AB28" s="39">
        <f t="shared" si="1"/>
        <v>8.323349999999996</v>
      </c>
      <c r="AC28" s="39">
        <f t="shared" si="1"/>
        <v>10.131795</v>
      </c>
      <c r="AD28" s="39">
        <f t="shared" si="1"/>
        <v>17.552662500000004</v>
      </c>
      <c r="AE28" s="39">
        <f t="shared" si="1"/>
        <v>14.7409575</v>
      </c>
      <c r="AF28" s="39">
        <f>+AF27/1000</f>
        <v>12.345982499999998</v>
      </c>
    </row>
    <row r="29" spans="1:32" s="40" customFormat="1" ht="139.5" customHeight="1" x14ac:dyDescent="0.75">
      <c r="A29" s="41" t="s">
        <v>27</v>
      </c>
      <c r="B29" s="42">
        <f>+SUM(B28:AF28)</f>
        <v>150.40139749999997</v>
      </c>
      <c r="C29" s="41"/>
      <c r="D29" s="41" t="s">
        <v>28</v>
      </c>
      <c r="E29" s="42">
        <f>+MAX(B3:AF26)</f>
        <v>745.34999999999991</v>
      </c>
      <c r="F29" s="41"/>
      <c r="G29" s="41" t="s">
        <v>29</v>
      </c>
      <c r="H29" s="42">
        <f>+MIN(B3:AF26)</f>
        <v>0</v>
      </c>
      <c r="I29" s="41"/>
      <c r="J29" s="41" t="s">
        <v>30</v>
      </c>
      <c r="K29" s="42">
        <f>+AVERAGE(B3:AF26)</f>
        <v>202.15241599462308</v>
      </c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</row>
    <row r="30" spans="1:32" hidden="1" x14ac:dyDescent="0.75"/>
    <row r="31" spans="1:32" hidden="1" x14ac:dyDescent="0.75">
      <c r="B31" s="44">
        <v>412.00000000000091</v>
      </c>
      <c r="C31" s="44">
        <v>198</v>
      </c>
      <c r="D31" s="44">
        <v>144.00000000000045</v>
      </c>
      <c r="E31" s="44">
        <v>2</v>
      </c>
      <c r="F31" s="44">
        <v>0</v>
      </c>
      <c r="G31" s="44">
        <v>0</v>
      </c>
      <c r="H31" s="44">
        <v>295</v>
      </c>
      <c r="I31" s="44">
        <v>485.00000000000023</v>
      </c>
      <c r="J31" s="44">
        <v>655.99999999999977</v>
      </c>
      <c r="K31" s="44">
        <v>419.99999999999886</v>
      </c>
      <c r="L31" s="44">
        <v>563.99999999999955</v>
      </c>
      <c r="M31" s="44">
        <v>598.00000000000045</v>
      </c>
      <c r="N31" s="44">
        <v>407.99999999999841</v>
      </c>
      <c r="O31" s="44">
        <v>228.99999999999886</v>
      </c>
      <c r="P31" s="44">
        <v>204</v>
      </c>
      <c r="Q31" s="44">
        <v>562.99999999999955</v>
      </c>
      <c r="R31" s="44">
        <v>671.99999999999977</v>
      </c>
      <c r="S31" s="44">
        <v>877.99999999999989</v>
      </c>
      <c r="T31" s="44">
        <v>1234.9999999999998</v>
      </c>
      <c r="U31" s="44">
        <v>1089.9999999999998</v>
      </c>
      <c r="V31" s="44">
        <v>1100</v>
      </c>
      <c r="W31" s="44">
        <v>925.00000000000114</v>
      </c>
      <c r="X31" s="44">
        <v>668</v>
      </c>
      <c r="Y31" s="44">
        <v>650</v>
      </c>
      <c r="Z31" s="44">
        <v>459.99999999999955</v>
      </c>
      <c r="AA31" s="44">
        <v>645</v>
      </c>
      <c r="AB31" s="44">
        <v>269.00000000000023</v>
      </c>
      <c r="AC31" s="44">
        <v>210.00000000000045</v>
      </c>
      <c r="AD31" s="44">
        <v>472.99999999999955</v>
      </c>
      <c r="AE31" s="44">
        <v>675</v>
      </c>
      <c r="AF31" s="44">
        <v>792.50000000000023</v>
      </c>
    </row>
    <row r="32" spans="1:32" x14ac:dyDescent="0.75"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</row>
    <row r="34" spans="2:2" x14ac:dyDescent="0.75">
      <c r="B34" s="45"/>
    </row>
  </sheetData>
  <mergeCells count="1">
    <mergeCell ref="A1:Y1"/>
  </mergeCells>
  <pageMargins left="0" right="0" top="0.75" bottom="0.75" header="0.3" footer="0.3"/>
  <pageSetup paperSize="9" scale="1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F29"/>
  <sheetViews>
    <sheetView tabSelected="1" view="pageBreakPreview" zoomScale="20" zoomScaleNormal="90" zoomScaleSheetLayoutView="20" workbookViewId="0">
      <selection sqref="A1:Y1"/>
    </sheetView>
  </sheetViews>
  <sheetFormatPr defaultColWidth="9.140625" defaultRowHeight="59.25" x14ac:dyDescent="0.75"/>
  <cols>
    <col min="1" max="1" width="40.7109375" style="3" customWidth="1"/>
    <col min="2" max="2" width="47.85546875" style="3" customWidth="1"/>
    <col min="3" max="32" width="40.7109375" style="3" customWidth="1"/>
    <col min="33" max="16384" width="9.140625" style="3"/>
  </cols>
  <sheetData>
    <row r="1" spans="1:32" ht="150" customHeight="1" x14ac:dyDescent="0.75">
      <c r="A1" s="50" t="s">
        <v>44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</row>
    <row r="2" spans="1:32" ht="120" customHeight="1" x14ac:dyDescent="0.75">
      <c r="A2" s="4" t="s">
        <v>0</v>
      </c>
      <c r="B2" s="46">
        <f>'AVL 3'!B2</f>
        <v>45200</v>
      </c>
      <c r="C2" s="46">
        <f>B2+1</f>
        <v>45201</v>
      </c>
      <c r="D2" s="46">
        <f t="shared" ref="D2:AF2" si="0">C2+1</f>
        <v>45202</v>
      </c>
      <c r="E2" s="46">
        <f t="shared" si="0"/>
        <v>45203</v>
      </c>
      <c r="F2" s="46">
        <f t="shared" si="0"/>
        <v>45204</v>
      </c>
      <c r="G2" s="46">
        <f t="shared" si="0"/>
        <v>45205</v>
      </c>
      <c r="H2" s="46">
        <f t="shared" si="0"/>
        <v>45206</v>
      </c>
      <c r="I2" s="46">
        <f t="shared" si="0"/>
        <v>45207</v>
      </c>
      <c r="J2" s="46">
        <f t="shared" si="0"/>
        <v>45208</v>
      </c>
      <c r="K2" s="46">
        <f t="shared" si="0"/>
        <v>45209</v>
      </c>
      <c r="L2" s="46">
        <f t="shared" si="0"/>
        <v>45210</v>
      </c>
      <c r="M2" s="46">
        <f t="shared" si="0"/>
        <v>45211</v>
      </c>
      <c r="N2" s="46">
        <f t="shared" si="0"/>
        <v>45212</v>
      </c>
      <c r="O2" s="46">
        <f t="shared" si="0"/>
        <v>45213</v>
      </c>
      <c r="P2" s="46">
        <f t="shared" si="0"/>
        <v>45214</v>
      </c>
      <c r="Q2" s="46">
        <f t="shared" si="0"/>
        <v>45215</v>
      </c>
      <c r="R2" s="46">
        <f t="shared" si="0"/>
        <v>45216</v>
      </c>
      <c r="S2" s="46">
        <f t="shared" si="0"/>
        <v>45217</v>
      </c>
      <c r="T2" s="46">
        <f t="shared" si="0"/>
        <v>45218</v>
      </c>
      <c r="U2" s="46">
        <f t="shared" si="0"/>
        <v>45219</v>
      </c>
      <c r="V2" s="46">
        <f t="shared" si="0"/>
        <v>45220</v>
      </c>
      <c r="W2" s="46">
        <f t="shared" si="0"/>
        <v>45221</v>
      </c>
      <c r="X2" s="46">
        <f t="shared" si="0"/>
        <v>45222</v>
      </c>
      <c r="Y2" s="46">
        <f t="shared" si="0"/>
        <v>45223</v>
      </c>
      <c r="Z2" s="46">
        <f t="shared" si="0"/>
        <v>45224</v>
      </c>
      <c r="AA2" s="46">
        <f t="shared" si="0"/>
        <v>45225</v>
      </c>
      <c r="AB2" s="46">
        <f t="shared" si="0"/>
        <v>45226</v>
      </c>
      <c r="AC2" s="46">
        <f t="shared" si="0"/>
        <v>45227</v>
      </c>
      <c r="AD2" s="46">
        <f t="shared" si="0"/>
        <v>45228</v>
      </c>
      <c r="AE2" s="46">
        <f t="shared" si="0"/>
        <v>45229</v>
      </c>
      <c r="AF2" s="46">
        <f t="shared" si="0"/>
        <v>45230</v>
      </c>
    </row>
    <row r="3" spans="1:32" ht="120" customHeight="1" x14ac:dyDescent="0.75">
      <c r="A3" s="4" t="s">
        <v>1</v>
      </c>
      <c r="B3" s="5">
        <f>'AVL 1'!B3+'AVL 2'!B3+'AVL 3'!B3+'AVL4'!B3</f>
        <v>7559.4449545537636</v>
      </c>
      <c r="C3" s="5">
        <f>'AVL 1'!C3+'AVL 2'!C3+'AVL 3'!C3+'AVL4'!C3</f>
        <v>7741.707738053763</v>
      </c>
      <c r="D3" s="5">
        <f>'AVL 1'!D3+'AVL 2'!D3+'AVL 3'!D3+'AVL4'!D3</f>
        <v>7350.7346380537638</v>
      </c>
      <c r="E3" s="5">
        <f>'AVL 1'!E3+'AVL 2'!E3+'AVL 3'!E3+'AVL4'!E3</f>
        <v>7277.5698995537641</v>
      </c>
      <c r="F3" s="5">
        <f>'AVL 1'!F3+'AVL 2'!F3+'AVL 3'!F3+'AVL4'!F3</f>
        <v>7769.9718810537634</v>
      </c>
      <c r="G3" s="5">
        <f>'AVL 1'!G3+'AVL 2'!G3+'AVL 3'!G3+'AVL4'!G3</f>
        <v>8009.8543280537633</v>
      </c>
      <c r="H3" s="5">
        <f>'AVL 1'!H3+'AVL 2'!H3+'AVL 3'!H3+'AVL4'!H3</f>
        <v>7557.887235053764</v>
      </c>
      <c r="I3" s="5">
        <f>'AVL 1'!I3+'AVL 2'!I3+'AVL 3'!I3+'AVL4'!I3</f>
        <v>7712.0898878037642</v>
      </c>
      <c r="J3" s="5">
        <f>'AVL 1'!J3+'AVL 2'!J3+'AVL 3'!J3+'AVL4'!J3</f>
        <v>7761.814364553763</v>
      </c>
      <c r="K3" s="5">
        <f>'AVL 1'!K3+'AVL 2'!K3+'AVL 3'!K3+'AVL4'!K3</f>
        <v>7911.4501685537634</v>
      </c>
      <c r="L3" s="5">
        <f>'AVL 1'!L3+'AVL 2'!L3+'AVL 3'!L3+'AVL4'!L3</f>
        <v>7365.3003515537639</v>
      </c>
      <c r="M3" s="5">
        <f>'AVL 1'!M3+'AVL 2'!M3+'AVL 3'!M3+'AVL4'!M3</f>
        <v>7038.623536053763</v>
      </c>
      <c r="N3" s="5">
        <f>'AVL 1'!N3+'AVL 2'!N3+'AVL 3'!N3+'AVL4'!N3</f>
        <v>7734.8739180537632</v>
      </c>
      <c r="O3" s="5">
        <f>'AVL 1'!O3+'AVL 2'!O3+'AVL 3'!O3+'AVL4'!O3</f>
        <v>7494.4042590537638</v>
      </c>
      <c r="P3" s="5">
        <f>'AVL 1'!P3+'AVL 2'!P3+'AVL 3'!P3+'AVL4'!P3</f>
        <v>7374.9978840537642</v>
      </c>
      <c r="Q3" s="5">
        <f>'AVL 1'!Q3+'AVL 2'!Q3+'AVL 3'!Q3+'AVL4'!Q3</f>
        <v>7591.6566220537634</v>
      </c>
      <c r="R3" s="5">
        <f>'AVL 1'!R3+'AVL 2'!R3+'AVL 3'!R3+'AVL4'!R3</f>
        <v>7759.3913270537632</v>
      </c>
      <c r="S3" s="5">
        <f>'AVL 1'!S3+'AVL 2'!S3+'AVL 3'!S3+'AVL4'!S3</f>
        <v>7573.1828965537643</v>
      </c>
      <c r="T3" s="5">
        <f>'AVL 1'!T3+'AVL 2'!T3+'AVL 3'!T3+'AVL4'!T3</f>
        <v>7569.5664855537634</v>
      </c>
      <c r="U3" s="5">
        <f>'AVL 1'!U3+'AVL 2'!U3+'AVL 3'!U3+'AVL4'!U3</f>
        <v>7545.785760803763</v>
      </c>
      <c r="V3" s="5">
        <f>'AVL 1'!V3+'AVL 2'!V3+'AVL 3'!V3+'AVL4'!V3</f>
        <v>7635.2602543037628</v>
      </c>
      <c r="W3" s="5">
        <f>'AVL 1'!W3+'AVL 2'!W3+'AVL 3'!W3+'AVL4'!W3</f>
        <v>7691.1583598037632</v>
      </c>
      <c r="X3" s="5">
        <f>'AVL 1'!X3+'AVL 2'!X3+'AVL 3'!X3+'AVL4'!X3</f>
        <v>7659.0470310537639</v>
      </c>
      <c r="Y3" s="5">
        <f>'AVL 1'!Y3+'AVL 2'!Y3+'AVL 3'!Y3+'AVL4'!Y3</f>
        <v>7734.8482850537639</v>
      </c>
      <c r="Z3" s="5">
        <f>'AVL 1'!Z3+'AVL 2'!Z3+'AVL 3'!Z3+'AVL4'!Z3</f>
        <v>7956.3139788037643</v>
      </c>
      <c r="AA3" s="5">
        <f>'AVL 1'!AA3+'AVL 2'!AA3+'AVL 3'!AA3+'AVL4'!AA3</f>
        <v>7807.496897053763</v>
      </c>
      <c r="AB3" s="5">
        <f>'AVL 1'!AB3+'AVL 2'!AB3+'AVL 3'!AB3+'AVL4'!AB3</f>
        <v>7819.1956510537639</v>
      </c>
      <c r="AC3" s="5">
        <f>'AVL 1'!AC3+'AVL 2'!AC3+'AVL 3'!AC3+'AVL4'!AC3</f>
        <v>7744.6303260537643</v>
      </c>
      <c r="AD3" s="5">
        <f>'AVL 1'!AD3+'AVL 2'!AD3+'AVL 3'!AD3+'AVL4'!AD3</f>
        <v>7779.4110360537634</v>
      </c>
      <c r="AE3" s="5">
        <f>'AVL 1'!AE3+'AVL 2'!AE3+'AVL 3'!AE3+'AVL4'!AE3</f>
        <v>8131.4638440537638</v>
      </c>
      <c r="AF3" s="5">
        <f>'AVL 1'!AF3+'AVL 2'!AF3+'AVL 3'!AF3+'AVL4'!AF3</f>
        <v>7936.9489440537636</v>
      </c>
    </row>
    <row r="4" spans="1:32" ht="120" customHeight="1" x14ac:dyDescent="0.75">
      <c r="A4" s="4" t="s">
        <v>2</v>
      </c>
      <c r="B4" s="5">
        <f>'AVL 1'!B4+'AVL 2'!B4+'AVL 3'!B4+'AVL4'!B4</f>
        <v>7213.1106110537639</v>
      </c>
      <c r="C4" s="5">
        <f>'AVL 1'!C4+'AVL 2'!C4+'AVL 3'!C4+'AVL4'!C4</f>
        <v>7752.5159890537634</v>
      </c>
      <c r="D4" s="5">
        <f>'AVL 1'!D4+'AVL 2'!D4+'AVL 3'!D4+'AVL4'!D4</f>
        <v>7248.9696890537634</v>
      </c>
      <c r="E4" s="5">
        <f>'AVL 1'!E4+'AVL 2'!E4+'AVL 3'!E4+'AVL4'!E4</f>
        <v>7240.4716110537629</v>
      </c>
      <c r="F4" s="5">
        <f>'AVL 1'!F4+'AVL 2'!F4+'AVL 3'!F4+'AVL4'!F4</f>
        <v>7694.296467053764</v>
      </c>
      <c r="G4" s="5">
        <f>'AVL 1'!G4+'AVL 2'!G4+'AVL 3'!G4+'AVL4'!G4</f>
        <v>7868.1856540537647</v>
      </c>
      <c r="H4" s="5">
        <f>'AVL 1'!H4+'AVL 2'!H4+'AVL 3'!H4+'AVL4'!H4</f>
        <v>7487.7460460537641</v>
      </c>
      <c r="I4" s="5">
        <f>'AVL 1'!I4+'AVL 2'!I4+'AVL 3'!I4+'AVL4'!I4</f>
        <v>7789.5608790537644</v>
      </c>
      <c r="J4" s="5">
        <f>'AVL 1'!J4+'AVL 2'!J4+'AVL 3'!J4+'AVL4'!J4</f>
        <v>7755.1923193037637</v>
      </c>
      <c r="K4" s="5">
        <f>'AVL 1'!K4+'AVL 2'!K4+'AVL 3'!K4+'AVL4'!K4</f>
        <v>7957.7476095537641</v>
      </c>
      <c r="L4" s="5">
        <f>'AVL 1'!L4+'AVL 2'!L4+'AVL 3'!L4+'AVL4'!L4</f>
        <v>7237.2183925537629</v>
      </c>
      <c r="M4" s="5">
        <f>'AVL 1'!M4+'AVL 2'!M4+'AVL 3'!M4+'AVL4'!M4</f>
        <v>7036.8069960537632</v>
      </c>
      <c r="N4" s="5">
        <f>'AVL 1'!N4+'AVL 2'!N4+'AVL 3'!N4+'AVL4'!N4</f>
        <v>7771.4930530537631</v>
      </c>
      <c r="O4" s="5">
        <f>'AVL 1'!O4+'AVL 2'!O4+'AVL 3'!O4+'AVL4'!O4</f>
        <v>7421.4064880537644</v>
      </c>
      <c r="P4" s="5">
        <f>'AVL 1'!P4+'AVL 2'!P4+'AVL 3'!P4+'AVL4'!P4</f>
        <v>7511.4353700537631</v>
      </c>
      <c r="Q4" s="5">
        <f>'AVL 1'!Q4+'AVL 2'!Q4+'AVL 3'!Q4+'AVL4'!Q4</f>
        <v>7504.8662920537627</v>
      </c>
      <c r="R4" s="5">
        <f>'AVL 1'!R4+'AVL 2'!R4+'AVL 3'!R4+'AVL4'!R4</f>
        <v>7704.3809745537637</v>
      </c>
      <c r="S4" s="5">
        <f>'AVL 1'!S4+'AVL 2'!S4+'AVL 3'!S4+'AVL4'!S4</f>
        <v>7582.7742450537626</v>
      </c>
      <c r="T4" s="5">
        <f>'AVL 1'!T4+'AVL 2'!T4+'AVL 3'!T4+'AVL4'!T4</f>
        <v>7560.1089380537633</v>
      </c>
      <c r="U4" s="5">
        <f>'AVL 1'!U4+'AVL 2'!U4+'AVL 3'!U4+'AVL4'!U4</f>
        <v>7450.9819105537626</v>
      </c>
      <c r="V4" s="5">
        <f>'AVL 1'!V4+'AVL 2'!V4+'AVL 3'!V4+'AVL4'!V4</f>
        <v>7734.5325175537637</v>
      </c>
      <c r="W4" s="5">
        <f>'AVL 1'!W4+'AVL 2'!W4+'AVL 3'!W4+'AVL4'!W4</f>
        <v>7805.9696925537628</v>
      </c>
      <c r="X4" s="5">
        <f>'AVL 1'!X4+'AVL 2'!X4+'AVL 3'!X4+'AVL4'!X4</f>
        <v>7785.9321320537638</v>
      </c>
      <c r="Y4" s="5">
        <f>'AVL 1'!Y4+'AVL 2'!Y4+'AVL 3'!Y4+'AVL4'!Y4</f>
        <v>7743.5908870537642</v>
      </c>
      <c r="Z4" s="5">
        <f>'AVL 1'!Z4+'AVL 2'!Z4+'AVL 3'!Z4+'AVL4'!Z4</f>
        <v>7950.2929980537647</v>
      </c>
      <c r="AA4" s="5">
        <f>'AVL 1'!AA4+'AVL 2'!AA4+'AVL 3'!AA4+'AVL4'!AA4</f>
        <v>7822.0971513037639</v>
      </c>
      <c r="AB4" s="5">
        <f>'AVL 1'!AB4+'AVL 2'!AB4+'AVL 3'!AB4+'AVL4'!AB4</f>
        <v>7807.0041020537637</v>
      </c>
      <c r="AC4" s="5">
        <f>'AVL 1'!AC4+'AVL 2'!AC4+'AVL 3'!AC4+'AVL4'!AC4</f>
        <v>7715.5783770537637</v>
      </c>
      <c r="AD4" s="5">
        <f>'AVL 1'!AD4+'AVL 2'!AD4+'AVL 3'!AD4+'AVL4'!AD4</f>
        <v>7886.9120110537642</v>
      </c>
      <c r="AE4" s="5">
        <f>'AVL 1'!AE4+'AVL 2'!AE4+'AVL 3'!AE4+'AVL4'!AE4</f>
        <v>8021.8115050537635</v>
      </c>
      <c r="AF4" s="5">
        <f>'AVL 1'!AF4+'AVL 2'!AF4+'AVL 3'!AF4+'AVL4'!AF4</f>
        <v>7986.8912050537638</v>
      </c>
    </row>
    <row r="5" spans="1:32" ht="120" customHeight="1" x14ac:dyDescent="0.75">
      <c r="A5" s="4" t="s">
        <v>3</v>
      </c>
      <c r="B5" s="5">
        <f>'AVL 1'!B5+'AVL 2'!B5+'AVL 3'!B5+'AVL4'!B5</f>
        <v>7349.510612053763</v>
      </c>
      <c r="C5" s="5">
        <f>'AVL 1'!C5+'AVL 2'!C5+'AVL 3'!C5+'AVL4'!C5</f>
        <v>7642.2448590537624</v>
      </c>
      <c r="D5" s="5">
        <f>'AVL 1'!D5+'AVL 2'!D5+'AVL 3'!D5+'AVL4'!D5</f>
        <v>7326.7602400537635</v>
      </c>
      <c r="E5" s="5">
        <f>'AVL 1'!E5+'AVL 2'!E5+'AVL 3'!E5+'AVL4'!E5</f>
        <v>7374.0135120537634</v>
      </c>
      <c r="F5" s="5">
        <f>'AVL 1'!F5+'AVL 2'!F5+'AVL 3'!F5+'AVL4'!F5</f>
        <v>7644.8847920537646</v>
      </c>
      <c r="G5" s="5">
        <f>'AVL 1'!G5+'AVL 2'!G5+'AVL 3'!G5+'AVL4'!G5</f>
        <v>7634.8165250537641</v>
      </c>
      <c r="H5" s="5">
        <f>'AVL 1'!H5+'AVL 2'!H5+'AVL 3'!H5+'AVL4'!H5</f>
        <v>7403.9185560537644</v>
      </c>
      <c r="I5" s="5">
        <f>'AVL 1'!I5+'AVL 2'!I5+'AVL 3'!I5+'AVL4'!I5</f>
        <v>7705.248109053764</v>
      </c>
      <c r="J5" s="5">
        <f>'AVL 1'!J5+'AVL 2'!J5+'AVL 3'!J5+'AVL4'!J5</f>
        <v>7846.9456800537628</v>
      </c>
      <c r="K5" s="5">
        <f>'AVL 1'!K5+'AVL 2'!K5+'AVL 3'!K5+'AVL4'!K5</f>
        <v>7924.5051700537642</v>
      </c>
      <c r="L5" s="5">
        <f>'AVL 1'!L5+'AVL 2'!L5+'AVL 3'!L5+'AVL4'!L5</f>
        <v>7186.1250530537636</v>
      </c>
      <c r="M5" s="5">
        <f>'AVL 1'!M5+'AVL 2'!M5+'AVL 3'!M5+'AVL4'!M5</f>
        <v>7135.5445260537635</v>
      </c>
      <c r="N5" s="5">
        <f>'AVL 1'!N5+'AVL 2'!N5+'AVL 3'!N5+'AVL4'!N5</f>
        <v>7684.8700830537637</v>
      </c>
      <c r="O5" s="5">
        <f>'AVL 1'!O5+'AVL 2'!O5+'AVL 3'!O5+'AVL4'!O5</f>
        <v>7324.859668053763</v>
      </c>
      <c r="P5" s="5">
        <f>'AVL 1'!P5+'AVL 2'!P5+'AVL 3'!P5+'AVL4'!P5</f>
        <v>7419.0795950537631</v>
      </c>
      <c r="Q5" s="5">
        <f>'AVL 1'!Q5+'AVL 2'!Q5+'AVL 3'!Q5+'AVL4'!Q5</f>
        <v>7482.6230920537637</v>
      </c>
      <c r="R5" s="5">
        <f>'AVL 1'!R5+'AVL 2'!R5+'AVL 3'!R5+'AVL4'!R5</f>
        <v>7732.8801250537635</v>
      </c>
      <c r="S5" s="5">
        <f>'AVL 1'!S5+'AVL 2'!S5+'AVL 3'!S5+'AVL4'!S5</f>
        <v>7474.5517128037645</v>
      </c>
      <c r="T5" s="5">
        <f>'AVL 1'!T5+'AVL 2'!T5+'AVL 3'!T5+'AVL4'!T5</f>
        <v>7524.9833250537631</v>
      </c>
      <c r="U5" s="5">
        <f>'AVL 1'!U5+'AVL 2'!U5+'AVL 3'!U5+'AVL4'!U5</f>
        <v>7540.1999300537627</v>
      </c>
      <c r="V5" s="5">
        <f>'AVL 1'!V5+'AVL 2'!V5+'AVL 3'!V5+'AVL4'!V5</f>
        <v>7932.8821060537639</v>
      </c>
      <c r="W5" s="5">
        <f>'AVL 1'!W5+'AVL 2'!W5+'AVL 3'!W5+'AVL4'!W5</f>
        <v>7682.2986690537637</v>
      </c>
      <c r="X5" s="5">
        <f>'AVL 1'!X5+'AVL 2'!X5+'AVL 3'!X5+'AVL4'!X5</f>
        <v>7745.9680830537636</v>
      </c>
      <c r="Y5" s="5">
        <f>'AVL 1'!Y5+'AVL 2'!Y5+'AVL 3'!Y5+'AVL4'!Y5</f>
        <v>7818.3718580537643</v>
      </c>
      <c r="Z5" s="5">
        <f>'AVL 1'!Z5+'AVL 2'!Z5+'AVL 3'!Z5+'AVL4'!Z5</f>
        <v>7907.4314190537643</v>
      </c>
      <c r="AA5" s="5">
        <f>'AVL 1'!AA5+'AVL 2'!AA5+'AVL 3'!AA5+'AVL4'!AA5</f>
        <v>7845.5475240537635</v>
      </c>
      <c r="AB5" s="5">
        <f>'AVL 1'!AB5+'AVL 2'!AB5+'AVL 3'!AB5+'AVL4'!AB5</f>
        <v>7809.3714385537642</v>
      </c>
      <c r="AC5" s="5">
        <f>'AVL 1'!AC5+'AVL 2'!AC5+'AVL 3'!AC5+'AVL4'!AC5</f>
        <v>7727.9475780537632</v>
      </c>
      <c r="AD5" s="5">
        <f>'AVL 1'!AD5+'AVL 2'!AD5+'AVL 3'!AD5+'AVL4'!AD5</f>
        <v>8028.8286860537646</v>
      </c>
      <c r="AE5" s="5">
        <f>'AVL 1'!AE5+'AVL 2'!AE5+'AVL 3'!AE5+'AVL4'!AE5</f>
        <v>7972.796346053763</v>
      </c>
      <c r="AF5" s="5">
        <f>'AVL 1'!AF5+'AVL 2'!AF5+'AVL 3'!AF5+'AVL4'!AF5</f>
        <v>7871.0201460537637</v>
      </c>
    </row>
    <row r="6" spans="1:32" ht="120" customHeight="1" x14ac:dyDescent="0.75">
      <c r="A6" s="4" t="s">
        <v>4</v>
      </c>
      <c r="B6" s="5">
        <f>'AVL 1'!B6+'AVL 2'!B6+'AVL 3'!B6+'AVL4'!B6</f>
        <v>7194.675150053763</v>
      </c>
      <c r="C6" s="5">
        <f>'AVL 1'!C6+'AVL 2'!C6+'AVL 3'!C6+'AVL4'!C6</f>
        <v>7616.7297780537629</v>
      </c>
      <c r="D6" s="5">
        <f>'AVL 1'!D6+'AVL 2'!D6+'AVL 3'!D6+'AVL4'!D6</f>
        <v>7211.5746780537629</v>
      </c>
      <c r="E6" s="5">
        <f>'AVL 1'!E6+'AVL 2'!E6+'AVL 3'!E6+'AVL4'!E6</f>
        <v>7503.1120600537633</v>
      </c>
      <c r="F6" s="5">
        <f>'AVL 1'!F6+'AVL 2'!F6+'AVL 3'!F6+'AVL4'!F6</f>
        <v>7609.2203170537632</v>
      </c>
      <c r="G6" s="5">
        <f>'AVL 1'!G6+'AVL 2'!G6+'AVL 3'!G6+'AVL4'!G6</f>
        <v>7601.7293500537635</v>
      </c>
      <c r="H6" s="5">
        <f>'AVL 1'!H6+'AVL 2'!H6+'AVL 3'!H6+'AVL4'!H6</f>
        <v>7340.5392330537634</v>
      </c>
      <c r="I6" s="5">
        <f>'AVL 1'!I6+'AVL 2'!I6+'AVL 3'!I6+'AVL4'!I6</f>
        <v>7685.3885590537629</v>
      </c>
      <c r="J6" s="5">
        <f>'AVL 1'!J6+'AVL 2'!J6+'AVL 3'!J6+'AVL4'!J6</f>
        <v>7816.4273950537627</v>
      </c>
      <c r="K6" s="5">
        <f>'AVL 1'!K6+'AVL 2'!K6+'AVL 3'!K6+'AVL4'!K6</f>
        <v>7905.964570053764</v>
      </c>
      <c r="L6" s="5">
        <f>'AVL 1'!L6+'AVL 2'!L6+'AVL 3'!L6+'AVL4'!L6</f>
        <v>7260.7928530537629</v>
      </c>
      <c r="M6" s="5">
        <f>'AVL 1'!M6+'AVL 2'!M6+'AVL 3'!M6+'AVL4'!M6</f>
        <v>7111.2758760537636</v>
      </c>
      <c r="N6" s="5">
        <f>'AVL 1'!N6+'AVL 2'!N6+'AVL 3'!N6+'AVL4'!N6</f>
        <v>7690.903848553764</v>
      </c>
      <c r="O6" s="5">
        <f>'AVL 1'!O6+'AVL 2'!O6+'AVL 3'!O6+'AVL4'!O6</f>
        <v>7257.2152180537632</v>
      </c>
      <c r="P6" s="5">
        <f>'AVL 1'!P6+'AVL 2'!P6+'AVL 3'!P6+'AVL4'!P6</f>
        <v>7365.3997700537639</v>
      </c>
      <c r="Q6" s="5">
        <f>'AVL 1'!Q6+'AVL 2'!Q6+'AVL 3'!Q6+'AVL4'!Q6</f>
        <v>7479.9335920537633</v>
      </c>
      <c r="R6" s="5">
        <f>'AVL 1'!R6+'AVL 2'!R6+'AVL 3'!R6+'AVL4'!R6</f>
        <v>7681.3623250537639</v>
      </c>
      <c r="S6" s="5">
        <f>'AVL 1'!S6+'AVL 2'!S6+'AVL 3'!S6+'AVL4'!S6</f>
        <v>7461.6388330537629</v>
      </c>
      <c r="T6" s="5">
        <f>'AVL 1'!T6+'AVL 2'!T6+'AVL 3'!T6+'AVL4'!T6</f>
        <v>7507.1631750537636</v>
      </c>
      <c r="U6" s="5">
        <f>'AVL 1'!U6+'AVL 2'!U6+'AVL 3'!U6+'AVL4'!U6</f>
        <v>7504.6334800537643</v>
      </c>
      <c r="V6" s="5">
        <f>'AVL 1'!V6+'AVL 2'!V6+'AVL 3'!V6+'AVL4'!V6</f>
        <v>7861.3782310537636</v>
      </c>
      <c r="W6" s="5">
        <f>'AVL 1'!W6+'AVL 2'!W6+'AVL 3'!W6+'AVL4'!W6</f>
        <v>7732.6130000537632</v>
      </c>
      <c r="X6" s="5">
        <f>'AVL 1'!X6+'AVL 2'!X6+'AVL 3'!X6+'AVL4'!X6</f>
        <v>7758.0780830537642</v>
      </c>
      <c r="Y6" s="5">
        <f>'AVL 1'!Y6+'AVL 2'!Y6+'AVL 3'!Y6+'AVL4'!Y6</f>
        <v>7770.8356080537633</v>
      </c>
      <c r="Z6" s="5">
        <f>'AVL 1'!Z6+'AVL 2'!Z6+'AVL 3'!Z6+'AVL4'!Z6</f>
        <v>7951.7813190537636</v>
      </c>
      <c r="AA6" s="5">
        <f>'AVL 1'!AA6+'AVL 2'!AA6+'AVL 3'!AA6+'AVL4'!AA6</f>
        <v>7793.6277570537632</v>
      </c>
      <c r="AB6" s="5">
        <f>'AVL 1'!AB6+'AVL 2'!AB6+'AVL 3'!AB6+'AVL4'!AB6</f>
        <v>7740.9081810537637</v>
      </c>
      <c r="AC6" s="5">
        <f>'AVL 1'!AC6+'AVL 2'!AC6+'AVL 3'!AC6+'AVL4'!AC6</f>
        <v>7725.3349780537628</v>
      </c>
      <c r="AD6" s="5">
        <f>'AVL 1'!AD6+'AVL 2'!AD6+'AVL 3'!AD6+'AVL4'!AD6</f>
        <v>7942.1603360537629</v>
      </c>
      <c r="AE6" s="5">
        <f>'AVL 1'!AE6+'AVL 2'!AE6+'AVL 3'!AE6+'AVL4'!AE6</f>
        <v>7967.228696053764</v>
      </c>
      <c r="AF6" s="5">
        <f>'AVL 1'!AF6+'AVL 2'!AF6+'AVL 3'!AF6+'AVL4'!AF6</f>
        <v>7861.0000460537631</v>
      </c>
    </row>
    <row r="7" spans="1:32" ht="120" customHeight="1" x14ac:dyDescent="0.75">
      <c r="A7" s="4" t="s">
        <v>5</v>
      </c>
      <c r="B7" s="5">
        <f>'AVL 1'!B7+'AVL 2'!B7+'AVL 3'!B7+'AVL4'!B7</f>
        <v>7288.4367700537632</v>
      </c>
      <c r="C7" s="5">
        <f>'AVL 1'!C7+'AVL 2'!C7+'AVL 3'!C7+'AVL4'!C7</f>
        <v>7610.5430780537627</v>
      </c>
      <c r="D7" s="5">
        <f>'AVL 1'!D7+'AVL 2'!D7+'AVL 3'!D7+'AVL4'!D7</f>
        <v>7204.1760280537637</v>
      </c>
      <c r="E7" s="5">
        <f>'AVL 1'!E7+'AVL 2'!E7+'AVL 3'!E7+'AVL4'!E7</f>
        <v>7568.3678680537632</v>
      </c>
      <c r="F7" s="5">
        <f>'AVL 1'!F7+'AVL 2'!F7+'AVL 3'!F7+'AVL4'!F7</f>
        <v>7682.3415920537627</v>
      </c>
      <c r="G7" s="5">
        <f>'AVL 1'!G7+'AVL 2'!G7+'AVL 3'!G7+'AVL4'!G7</f>
        <v>7608.657325053764</v>
      </c>
      <c r="H7" s="5">
        <f>'AVL 1'!H7+'AVL 2'!H7+'AVL 3'!H7+'AVL4'!H7</f>
        <v>7409.2536330537641</v>
      </c>
      <c r="I7" s="5">
        <f>'AVL 1'!I7+'AVL 2'!I7+'AVL 3'!I7+'AVL4'!I7</f>
        <v>7684.3619590537637</v>
      </c>
      <c r="J7" s="5">
        <f>'AVL 1'!J7+'AVL 2'!J7+'AVL 3'!J7+'AVL4'!J7</f>
        <v>7825.4940595537628</v>
      </c>
      <c r="K7" s="5">
        <f>'AVL 1'!K7+'AVL 2'!K7+'AVL 3'!K7+'AVL4'!K7</f>
        <v>7883.9778810537637</v>
      </c>
      <c r="L7" s="5">
        <f>'AVL 1'!L7+'AVL 2'!L7+'AVL 3'!L7+'AVL4'!L7</f>
        <v>7305.8480150537634</v>
      </c>
      <c r="M7" s="5">
        <f>'AVL 1'!M7+'AVL 2'!M7+'AVL 3'!M7+'AVL4'!M7</f>
        <v>7091.0769760537642</v>
      </c>
      <c r="N7" s="5">
        <f>'AVL 1'!N7+'AVL 2'!N7+'AVL 3'!N7+'AVL4'!N7</f>
        <v>7730.7510950537635</v>
      </c>
      <c r="O7" s="5">
        <f>'AVL 1'!O7+'AVL 2'!O7+'AVL 3'!O7+'AVL4'!O7</f>
        <v>7245.3166990537638</v>
      </c>
      <c r="P7" s="5">
        <f>'AVL 1'!P7+'AVL 2'!P7+'AVL 3'!P7+'AVL4'!P7</f>
        <v>7398.7983010537628</v>
      </c>
      <c r="Q7" s="5">
        <f>'AVL 1'!Q7+'AVL 2'!Q7+'AVL 3'!Q7+'AVL4'!Q7</f>
        <v>7476.4188920537636</v>
      </c>
      <c r="R7" s="5">
        <f>'AVL 1'!R7+'AVL 2'!R7+'AVL 3'!R7+'AVL4'!R7</f>
        <v>7684.5021250537629</v>
      </c>
      <c r="S7" s="5">
        <f>'AVL 1'!S7+'AVL 2'!S7+'AVL 3'!S7+'AVL4'!S7</f>
        <v>7483.8392330537627</v>
      </c>
      <c r="T7" s="5">
        <f>'AVL 1'!T7+'AVL 2'!T7+'AVL 3'!T7+'AVL4'!T7</f>
        <v>7506.8735750537635</v>
      </c>
      <c r="U7" s="5">
        <f>'AVL 1'!U7+'AVL 2'!U7+'AVL 3'!U7+'AVL4'!U7</f>
        <v>7461.8112148037635</v>
      </c>
      <c r="V7" s="5">
        <f>'AVL 1'!V7+'AVL 2'!V7+'AVL 3'!V7+'AVL4'!V7</f>
        <v>7883.2129300537636</v>
      </c>
      <c r="W7" s="5">
        <f>'AVL 1'!W7+'AVL 2'!W7+'AVL 3'!W7+'AVL4'!W7</f>
        <v>7743.9636060537632</v>
      </c>
      <c r="X7" s="5">
        <f>'AVL 1'!X7+'AVL 2'!X7+'AVL 3'!X7+'AVL4'!X7</f>
        <v>7761.8584235537637</v>
      </c>
      <c r="Y7" s="5">
        <f>'AVL 1'!Y7+'AVL 2'!Y7+'AVL 3'!Y7+'AVL4'!Y7</f>
        <v>7784.9482943037638</v>
      </c>
      <c r="Z7" s="5">
        <f>'AVL 1'!Z7+'AVL 2'!Z7+'AVL 3'!Z7+'AVL4'!Z7</f>
        <v>7864.9438725537639</v>
      </c>
      <c r="AA7" s="5">
        <f>'AVL 1'!AA7+'AVL 2'!AA7+'AVL 3'!AA7+'AVL4'!AA7</f>
        <v>7738.8071570537631</v>
      </c>
      <c r="AB7" s="5">
        <f>'AVL 1'!AB7+'AVL 2'!AB7+'AVL 3'!AB7+'AVL4'!AB7</f>
        <v>7764.2551810537634</v>
      </c>
      <c r="AC7" s="5">
        <f>'AVL 1'!AC7+'AVL 2'!AC7+'AVL 3'!AC7+'AVL4'!AC7</f>
        <v>7805.4876590537633</v>
      </c>
      <c r="AD7" s="5">
        <f>'AVL 1'!AD7+'AVL 2'!AD7+'AVL 3'!AD7+'AVL4'!AD7</f>
        <v>8018.0603825537637</v>
      </c>
      <c r="AE7" s="5">
        <f>'AVL 1'!AE7+'AVL 2'!AE7+'AVL 3'!AE7+'AVL4'!AE7</f>
        <v>8018.7105270537631</v>
      </c>
      <c r="AF7" s="5">
        <f>'AVL 1'!AF7+'AVL 2'!AF7+'AVL 3'!AF7+'AVL4'!AF7</f>
        <v>7923.4443770537637</v>
      </c>
    </row>
    <row r="8" spans="1:32" ht="120" customHeight="1" x14ac:dyDescent="0.75">
      <c r="A8" s="4" t="s">
        <v>6</v>
      </c>
      <c r="B8" s="5">
        <f>'AVL 1'!B8+'AVL 2'!B8+'AVL 3'!B8+'AVL4'!B8</f>
        <v>7492.4657100537634</v>
      </c>
      <c r="C8" s="5">
        <f>'AVL 1'!C8+'AVL 2'!C8+'AVL 3'!C8+'AVL4'!C8</f>
        <v>7631.8888603037631</v>
      </c>
      <c r="D8" s="5">
        <f>'AVL 1'!D8+'AVL 2'!D8+'AVL 3'!D8+'AVL4'!D8</f>
        <v>7228.7247780537637</v>
      </c>
      <c r="E8" s="5">
        <f>'AVL 1'!E8+'AVL 2'!E8+'AVL 3'!E8+'AVL4'!E8</f>
        <v>7734.3789260537633</v>
      </c>
      <c r="F8" s="5">
        <f>'AVL 1'!F8+'AVL 2'!F8+'AVL 3'!F8+'AVL4'!F8</f>
        <v>7754.310466553763</v>
      </c>
      <c r="G8" s="5">
        <f>'AVL 1'!G8+'AVL 2'!G8+'AVL 3'!G8+'AVL4'!G8</f>
        <v>7809.7433400537629</v>
      </c>
      <c r="H8" s="5">
        <f>'AVL 1'!H8+'AVL 2'!H8+'AVL 3'!H8+'AVL4'!H8</f>
        <v>7603.7541203037636</v>
      </c>
      <c r="I8" s="5">
        <f>'AVL 1'!I8+'AVL 2'!I8+'AVL 3'!I8+'AVL4'!I8</f>
        <v>7808.3526223037643</v>
      </c>
      <c r="J8" s="5">
        <f>'AVL 1'!J8+'AVL 2'!J8+'AVL 3'!J8+'AVL4'!J8</f>
        <v>7974.3094043037636</v>
      </c>
      <c r="K8" s="5">
        <f>'AVL 1'!K8+'AVL 2'!K8+'AVL 3'!K8+'AVL4'!K8</f>
        <v>7953.6181753037636</v>
      </c>
      <c r="L8" s="5">
        <f>'AVL 1'!L8+'AVL 2'!L8+'AVL 3'!L8+'AVL4'!L8</f>
        <v>7457.9832705537638</v>
      </c>
      <c r="M8" s="5">
        <f>'AVL 1'!M8+'AVL 2'!M8+'AVL 3'!M8+'AVL4'!M8</f>
        <v>7261.185203053763</v>
      </c>
      <c r="N8" s="5">
        <f>'AVL 1'!N8+'AVL 2'!N8+'AVL 3'!N8+'AVL4'!N8</f>
        <v>7749.0446190537641</v>
      </c>
      <c r="O8" s="5">
        <f>'AVL 1'!O8+'AVL 2'!O8+'AVL 3'!O8+'AVL4'!O8</f>
        <v>7411.9022950537637</v>
      </c>
      <c r="P8" s="5">
        <f>'AVL 1'!P8+'AVL 2'!P8+'AVL 3'!P8+'AVL4'!P8</f>
        <v>7561.3277720537644</v>
      </c>
      <c r="Q8" s="5">
        <f>'AVL 1'!Q8+'AVL 2'!Q8+'AVL 3'!Q8+'AVL4'!Q8</f>
        <v>7687.9124085537633</v>
      </c>
      <c r="R8" s="5">
        <f>'AVL 1'!R8+'AVL 2'!R8+'AVL 3'!R8+'AVL4'!R8</f>
        <v>7902.6053900537645</v>
      </c>
      <c r="S8" s="5">
        <f>'AVL 1'!S8+'AVL 2'!S8+'AVL 3'!S8+'AVL4'!S8</f>
        <v>7664.712729553763</v>
      </c>
      <c r="T8" s="5">
        <f>'AVL 1'!T8+'AVL 2'!T8+'AVL 3'!T8+'AVL4'!T8</f>
        <v>7651.1731400537628</v>
      </c>
      <c r="U8" s="5">
        <f>'AVL 1'!U8+'AVL 2'!U8+'AVL 3'!U8+'AVL4'!U8</f>
        <v>7734.1134693037638</v>
      </c>
      <c r="V8" s="5">
        <f>'AVL 1'!V8+'AVL 2'!V8+'AVL 3'!V8+'AVL4'!V8</f>
        <v>7981.3191430537636</v>
      </c>
      <c r="W8" s="5">
        <f>'AVL 1'!W8+'AVL 2'!W8+'AVL 3'!W8+'AVL4'!W8</f>
        <v>7873.165688053763</v>
      </c>
      <c r="X8" s="5">
        <f>'AVL 1'!X8+'AVL 2'!X8+'AVL 3'!X8+'AVL4'!X8</f>
        <v>7948.2672520537635</v>
      </c>
      <c r="Y8" s="5">
        <f>'AVL 1'!Y8+'AVL 2'!Y8+'AVL 3'!Y8+'AVL4'!Y8</f>
        <v>7995.5917875537634</v>
      </c>
      <c r="Z8" s="5">
        <f>'AVL 1'!Z8+'AVL 2'!Z8+'AVL 3'!Z8+'AVL4'!Z8</f>
        <v>7968.580468053764</v>
      </c>
      <c r="AA8" s="5">
        <f>'AVL 1'!AA8+'AVL 2'!AA8+'AVL 3'!AA8+'AVL4'!AA8</f>
        <v>7952.8016405537637</v>
      </c>
      <c r="AB8" s="5">
        <f>'AVL 1'!AB8+'AVL 2'!AB8+'AVL 3'!AB8+'AVL4'!AB8</f>
        <v>7995.7879750537631</v>
      </c>
      <c r="AC8" s="5">
        <f>'AVL 1'!AC8+'AVL 2'!AC8+'AVL 3'!AC8+'AVL4'!AC8</f>
        <v>8019.6187720537637</v>
      </c>
      <c r="AD8" s="5">
        <f>'AVL 1'!AD8+'AVL 2'!AD8+'AVL 3'!AD8+'AVL4'!AD8</f>
        <v>8154.3859325537633</v>
      </c>
      <c r="AE8" s="5">
        <f>'AVL 1'!AE8+'AVL 2'!AE8+'AVL 3'!AE8+'AVL4'!AE8</f>
        <v>8164.7400650537638</v>
      </c>
      <c r="AF8" s="5">
        <f>'AVL 1'!AF8+'AVL 2'!AF8+'AVL 3'!AF8+'AVL4'!AF8</f>
        <v>8071.1030400537638</v>
      </c>
    </row>
    <row r="9" spans="1:32" ht="120" customHeight="1" x14ac:dyDescent="0.75">
      <c r="A9" s="4" t="s">
        <v>7</v>
      </c>
      <c r="B9" s="5">
        <f>'AVL 1'!B9+'AVL 2'!B9+'AVL 3'!B9+'AVL4'!B9</f>
        <v>7654.3611100537637</v>
      </c>
      <c r="C9" s="5">
        <f>'AVL 1'!C9+'AVL 2'!C9+'AVL 3'!C9+'AVL4'!C9</f>
        <v>7868.1122988037641</v>
      </c>
      <c r="D9" s="5">
        <f>'AVL 1'!D9+'AVL 2'!D9+'AVL 3'!D9+'AVL4'!D9</f>
        <v>7433.7144380537648</v>
      </c>
      <c r="E9" s="5">
        <f>'AVL 1'!E9+'AVL 2'!E9+'AVL 3'!E9+'AVL4'!E9</f>
        <v>7931.8299250537639</v>
      </c>
      <c r="F9" s="5">
        <f>'AVL 1'!F9+'AVL 2'!F9+'AVL 3'!F9+'AVL4'!F9</f>
        <v>7942.5422773037644</v>
      </c>
      <c r="G9" s="5">
        <f>'AVL 1'!G9+'AVL 2'!G9+'AVL 3'!G9+'AVL4'!G9</f>
        <v>8466.4579253037627</v>
      </c>
      <c r="H9" s="5">
        <f>'AVL 1'!H9+'AVL 2'!H9+'AVL 3'!H9+'AVL4'!H9</f>
        <v>8300.9039553037637</v>
      </c>
      <c r="I9" s="5">
        <f>'AVL 1'!I9+'AVL 2'!I9+'AVL 3'!I9+'AVL4'!I9</f>
        <v>8397.7661213037627</v>
      </c>
      <c r="J9" s="5">
        <f>'AVL 1'!J9+'AVL 2'!J9+'AVL 3'!J9+'AVL4'!J9</f>
        <v>8615.7215238037643</v>
      </c>
      <c r="K9" s="5">
        <f>'AVL 1'!K9+'AVL 2'!K9+'AVL 3'!K9+'AVL4'!K9</f>
        <v>8581.4597498037638</v>
      </c>
      <c r="L9" s="5">
        <f>'AVL 1'!L9+'AVL 2'!L9+'AVL 3'!L9+'AVL4'!L9</f>
        <v>8136.2794643037632</v>
      </c>
      <c r="M9" s="5">
        <f>'AVL 1'!M9+'AVL 2'!M9+'AVL 3'!M9+'AVL4'!M9</f>
        <v>7954.5778223037632</v>
      </c>
      <c r="N9" s="5">
        <f>'AVL 1'!N9+'AVL 2'!N9+'AVL 3'!N9+'AVL4'!N9</f>
        <v>8451.6238443037637</v>
      </c>
      <c r="O9" s="5">
        <f>'AVL 1'!O9+'AVL 2'!O9+'AVL 3'!O9+'AVL4'!O9</f>
        <v>8233.0013043037634</v>
      </c>
      <c r="P9" s="5">
        <f>'AVL 1'!P9+'AVL 2'!P9+'AVL 3'!P9+'AVL4'!P9</f>
        <v>8326.4897363037635</v>
      </c>
      <c r="Q9" s="5">
        <f>'AVL 1'!Q9+'AVL 2'!Q9+'AVL 3'!Q9+'AVL4'!Q9</f>
        <v>8537.3824195537636</v>
      </c>
      <c r="R9" s="5">
        <f>'AVL 1'!R9+'AVL 2'!R9+'AVL 3'!R9+'AVL4'!R9</f>
        <v>8607.9815498037642</v>
      </c>
      <c r="S9" s="5">
        <f>'AVL 1'!S9+'AVL 2'!S9+'AVL 3'!S9+'AVL4'!S9</f>
        <v>8347.2659268037642</v>
      </c>
      <c r="T9" s="5">
        <f>'AVL 1'!T9+'AVL 2'!T9+'AVL 3'!T9+'AVL4'!T9</f>
        <v>8350.7852190537633</v>
      </c>
      <c r="U9" s="5">
        <f>'AVL 1'!U9+'AVL 2'!U9+'AVL 3'!U9+'AVL4'!U9</f>
        <v>8409.9660000537642</v>
      </c>
      <c r="V9" s="5">
        <f>'AVL 1'!V9+'AVL 2'!V9+'AVL 3'!V9+'AVL4'!V9</f>
        <v>8671.2719693037634</v>
      </c>
      <c r="W9" s="5">
        <f>'AVL 1'!W9+'AVL 2'!W9+'AVL 3'!W9+'AVL4'!W9</f>
        <v>8554.9493063037644</v>
      </c>
      <c r="X9" s="5">
        <f>'AVL 1'!X9+'AVL 2'!X9+'AVL 3'!X9+'AVL4'!X9</f>
        <v>8575.2918543037631</v>
      </c>
      <c r="Y9" s="5">
        <f>'AVL 1'!Y9+'AVL 2'!Y9+'AVL 3'!Y9+'AVL4'!Y9</f>
        <v>8669.646519803764</v>
      </c>
      <c r="Z9" s="5">
        <f>'AVL 1'!Z9+'AVL 2'!Z9+'AVL 3'!Z9+'AVL4'!Z9</f>
        <v>8669.5079958037641</v>
      </c>
      <c r="AA9" s="5">
        <f>'AVL 1'!AA9+'AVL 2'!AA9+'AVL 3'!AA9+'AVL4'!AA9</f>
        <v>8662.7078433037641</v>
      </c>
      <c r="AB9" s="5">
        <f>'AVL 1'!AB9+'AVL 2'!AB9+'AVL 3'!AB9+'AVL4'!AB9</f>
        <v>8735.8719470537635</v>
      </c>
      <c r="AC9" s="5">
        <f>'AVL 1'!AC9+'AVL 2'!AC9+'AVL 3'!AC9+'AVL4'!AC9</f>
        <v>8560.2712313037628</v>
      </c>
      <c r="AD9" s="5">
        <f>'AVL 1'!AD9+'AVL 2'!AD9+'AVL 3'!AD9+'AVL4'!AD9</f>
        <v>8824.2861065537636</v>
      </c>
      <c r="AE9" s="5">
        <f>'AVL 1'!AE9+'AVL 2'!AE9+'AVL 3'!AE9+'AVL4'!AE9</f>
        <v>8810.204565303764</v>
      </c>
      <c r="AF9" s="5">
        <f>'AVL 1'!AF9+'AVL 2'!AF9+'AVL 3'!AF9+'AVL4'!AF9</f>
        <v>8670.614815303763</v>
      </c>
    </row>
    <row r="10" spans="1:32" ht="120" customHeight="1" x14ac:dyDescent="0.75">
      <c r="A10" s="4" t="s">
        <v>8</v>
      </c>
      <c r="B10" s="5">
        <f>'AVL 1'!B10+'AVL 2'!B10+'AVL 3'!B10+'AVL4'!B10</f>
        <v>7604.801208553763</v>
      </c>
      <c r="C10" s="5">
        <f>'AVL 1'!C10+'AVL 2'!C10+'AVL 3'!C10+'AVL4'!C10</f>
        <v>7785.2955880537629</v>
      </c>
      <c r="D10" s="5">
        <f>'AVL 1'!D10+'AVL 2'!D10+'AVL 3'!D10+'AVL4'!D10</f>
        <v>7371.3156380537639</v>
      </c>
      <c r="E10" s="5">
        <f>'AVL 1'!E10+'AVL 2'!E10+'AVL 3'!E10+'AVL4'!E10</f>
        <v>7861.7685320537639</v>
      </c>
      <c r="F10" s="5">
        <f>'AVL 1'!F10+'AVL 2'!F10+'AVL 3'!F10+'AVL4'!F10</f>
        <v>7796.5079060537646</v>
      </c>
      <c r="G10" s="5">
        <f>'AVL 1'!G10+'AVL 2'!G10+'AVL 3'!G10+'AVL4'!G10</f>
        <v>8137.0639193037641</v>
      </c>
      <c r="H10" s="5">
        <f>'AVL 1'!H10+'AVL 2'!H10+'AVL 3'!H10+'AVL4'!H10</f>
        <v>8084.9224375537633</v>
      </c>
      <c r="I10" s="5">
        <f>'AVL 1'!I10+'AVL 2'!I10+'AVL 3'!I10+'AVL4'!I10</f>
        <v>8168.3081195537634</v>
      </c>
      <c r="J10" s="5">
        <f>'AVL 1'!J10+'AVL 2'!J10+'AVL 3'!J10+'AVL4'!J10</f>
        <v>8303.2939228037631</v>
      </c>
      <c r="K10" s="5">
        <f>'AVL 1'!K10+'AVL 2'!K10+'AVL 3'!K10+'AVL4'!K10</f>
        <v>8223.2721305537634</v>
      </c>
      <c r="L10" s="5">
        <f>'AVL 1'!L10+'AVL 2'!L10+'AVL 3'!L10+'AVL4'!L10</f>
        <v>7757.114044553764</v>
      </c>
      <c r="M10" s="5">
        <f>'AVL 1'!M10+'AVL 2'!M10+'AVL 3'!M10+'AVL4'!M10</f>
        <v>7616.1624088037643</v>
      </c>
      <c r="N10" s="5">
        <f>'AVL 1'!N10+'AVL 2'!N10+'AVL 3'!N10+'AVL4'!N10</f>
        <v>8194.1517808037624</v>
      </c>
      <c r="O10" s="5">
        <f>'AVL 1'!O10+'AVL 2'!O10+'AVL 3'!O10+'AVL4'!O10</f>
        <v>7948.4517758037637</v>
      </c>
      <c r="P10" s="5">
        <f>'AVL 1'!P10+'AVL 2'!P10+'AVL 3'!P10+'AVL4'!P10</f>
        <v>7863.3213638037632</v>
      </c>
      <c r="Q10" s="5">
        <f>'AVL 1'!Q10+'AVL 2'!Q10+'AVL 3'!Q10+'AVL4'!Q10</f>
        <v>8173.9994583037633</v>
      </c>
      <c r="R10" s="5">
        <f>'AVL 1'!R10+'AVL 2'!R10+'AVL 3'!R10+'AVL4'!R10</f>
        <v>8244.1550745537643</v>
      </c>
      <c r="S10" s="5">
        <f>'AVL 1'!S10+'AVL 2'!S10+'AVL 3'!S10+'AVL4'!S10</f>
        <v>8039.0806470537627</v>
      </c>
      <c r="T10" s="5">
        <f>'AVL 1'!T10+'AVL 2'!T10+'AVL 3'!T10+'AVL4'!T10</f>
        <v>8030.1655733037642</v>
      </c>
      <c r="U10" s="5">
        <f>'AVL 1'!U10+'AVL 2'!U10+'AVL 3'!U10+'AVL4'!U10</f>
        <v>8064.4465705537641</v>
      </c>
      <c r="V10" s="5">
        <f>'AVL 1'!V10+'AVL 2'!V10+'AVL 3'!V10+'AVL4'!V10</f>
        <v>8411.9784188037629</v>
      </c>
      <c r="W10" s="5">
        <f>'AVL 1'!W10+'AVL 2'!W10+'AVL 3'!W10+'AVL4'!W10</f>
        <v>8306.9382868037628</v>
      </c>
      <c r="X10" s="5">
        <f>'AVL 1'!X10+'AVL 2'!X10+'AVL 3'!X10+'AVL4'!X10</f>
        <v>8235.9374433037628</v>
      </c>
      <c r="Y10" s="5">
        <f>'AVL 1'!Y10+'AVL 2'!Y10+'AVL 3'!Y10+'AVL4'!Y10</f>
        <v>8472.2668503037639</v>
      </c>
      <c r="Z10" s="5">
        <f>'AVL 1'!Z10+'AVL 2'!Z10+'AVL 3'!Z10+'AVL4'!Z10</f>
        <v>8385.9023113037638</v>
      </c>
      <c r="AA10" s="5">
        <f>'AVL 1'!AA10+'AVL 2'!AA10+'AVL 3'!AA10+'AVL4'!AA10</f>
        <v>8352.4683538037643</v>
      </c>
      <c r="AB10" s="5">
        <f>'AVL 1'!AB10+'AVL 2'!AB10+'AVL 3'!AB10+'AVL4'!AB10</f>
        <v>8377.5874383037626</v>
      </c>
      <c r="AC10" s="5">
        <f>'AVL 1'!AC10+'AVL 2'!AC10+'AVL 3'!AC10+'AVL4'!AC10</f>
        <v>8259.8545818037637</v>
      </c>
      <c r="AD10" s="5">
        <f>'AVL 1'!AD10+'AVL 2'!AD10+'AVL 3'!AD10+'AVL4'!AD10</f>
        <v>8569.6313218037631</v>
      </c>
      <c r="AE10" s="5">
        <f>'AVL 1'!AE10+'AVL 2'!AE10+'AVL 3'!AE10+'AVL4'!AE10</f>
        <v>8516.2547538037634</v>
      </c>
      <c r="AF10" s="5">
        <f>'AVL 1'!AF10+'AVL 2'!AF10+'AVL 3'!AF10+'AVL4'!AF10</f>
        <v>8410.6404678037634</v>
      </c>
    </row>
    <row r="11" spans="1:32" ht="120" customHeight="1" x14ac:dyDescent="0.75">
      <c r="A11" s="4" t="s">
        <v>9</v>
      </c>
      <c r="B11" s="5">
        <f>'AVL 1'!B11+'AVL 2'!B11+'AVL 3'!B11+'AVL4'!B11</f>
        <v>7580.3712895537637</v>
      </c>
      <c r="C11" s="5">
        <f>'AVL 1'!C11+'AVL 2'!C11+'AVL 3'!C11+'AVL4'!C11</f>
        <v>7677.812538053764</v>
      </c>
      <c r="D11" s="5">
        <f>'AVL 1'!D11+'AVL 2'!D11+'AVL 3'!D11+'AVL4'!D11</f>
        <v>7284.9779800537635</v>
      </c>
      <c r="E11" s="5">
        <f>'AVL 1'!E11+'AVL 2'!E11+'AVL 3'!E11+'AVL4'!E11</f>
        <v>7826.407728053764</v>
      </c>
      <c r="F11" s="5">
        <f>'AVL 1'!F11+'AVL 2'!F11+'AVL 3'!F11+'AVL4'!F11</f>
        <v>7825.6272210537645</v>
      </c>
      <c r="G11" s="5">
        <f>'AVL 1'!G11+'AVL 2'!G11+'AVL 3'!G11+'AVL4'!G11</f>
        <v>7829.6520355537632</v>
      </c>
      <c r="H11" s="5">
        <f>'AVL 1'!H11+'AVL 2'!H11+'AVL 3'!H11+'AVL4'!H11</f>
        <v>7635.6616330537636</v>
      </c>
      <c r="I11" s="5">
        <f>'AVL 1'!I11+'AVL 2'!I11+'AVL 3'!I11+'AVL4'!I11</f>
        <v>7737.8109270537643</v>
      </c>
      <c r="J11" s="5">
        <f>'AVL 1'!J11+'AVL 2'!J11+'AVL 3'!J11+'AVL4'!J11</f>
        <v>7751.0059450537628</v>
      </c>
      <c r="K11" s="5">
        <f>'AVL 1'!K11+'AVL 2'!K11+'AVL 3'!K11+'AVL4'!K11</f>
        <v>7789.5854930537625</v>
      </c>
      <c r="L11" s="5">
        <f>'AVL 1'!L11+'AVL 2'!L11+'AVL 3'!L11+'AVL4'!L11</f>
        <v>7374.4689165537638</v>
      </c>
      <c r="M11" s="5">
        <f>'AVL 1'!M11+'AVL 2'!M11+'AVL 3'!M11+'AVL4'!M11</f>
        <v>7179.653045053763</v>
      </c>
      <c r="N11" s="5">
        <f>'AVL 1'!N11+'AVL 2'!N11+'AVL 3'!N11+'AVL4'!N11</f>
        <v>7660.1109420537632</v>
      </c>
      <c r="O11" s="5">
        <f>'AVL 1'!O11+'AVL 2'!O11+'AVL 3'!O11+'AVL4'!O11</f>
        <v>7457.9274133037634</v>
      </c>
      <c r="P11" s="5">
        <f>'AVL 1'!P11+'AVL 2'!P11+'AVL 3'!P11+'AVL4'!P11</f>
        <v>7432.0606020537634</v>
      </c>
      <c r="Q11" s="5">
        <f>'AVL 1'!Q11+'AVL 2'!Q11+'AVL 3'!Q11+'AVL4'!Q11</f>
        <v>7550.128447053763</v>
      </c>
      <c r="R11" s="5">
        <f>'AVL 1'!R11+'AVL 2'!R11+'AVL 3'!R11+'AVL4'!R11</f>
        <v>7769.810405053764</v>
      </c>
      <c r="S11" s="5">
        <f>'AVL 1'!S11+'AVL 2'!S11+'AVL 3'!S11+'AVL4'!S11</f>
        <v>7639.2557220537637</v>
      </c>
      <c r="T11" s="5">
        <f>'AVL 1'!T11+'AVL 2'!T11+'AVL 3'!T11+'AVL4'!T11</f>
        <v>7621.3485690537636</v>
      </c>
      <c r="U11" s="5">
        <f>'AVL 1'!U11+'AVL 2'!U11+'AVL 3'!U11+'AVL4'!U11</f>
        <v>7662.3606900537634</v>
      </c>
      <c r="V11" s="5">
        <f>'AVL 1'!V11+'AVL 2'!V11+'AVL 3'!V11+'AVL4'!V11</f>
        <v>8120.0564040537629</v>
      </c>
      <c r="W11" s="5">
        <f>'AVL 1'!W11+'AVL 2'!W11+'AVL 3'!W11+'AVL4'!W11</f>
        <v>7839.121445803763</v>
      </c>
      <c r="X11" s="5">
        <f>'AVL 1'!X11+'AVL 2'!X11+'AVL 3'!X11+'AVL4'!X11</f>
        <v>7846.638159053764</v>
      </c>
      <c r="Y11" s="5">
        <f>'AVL 1'!Y11+'AVL 2'!Y11+'AVL 3'!Y11+'AVL4'!Y11</f>
        <v>8125.2706830537627</v>
      </c>
      <c r="Z11" s="5">
        <f>'AVL 1'!Z11+'AVL 2'!Z11+'AVL 3'!Z11+'AVL4'!Z11</f>
        <v>8067.925940053763</v>
      </c>
      <c r="AA11" s="5">
        <f>'AVL 1'!AA11+'AVL 2'!AA11+'AVL 3'!AA11+'AVL4'!AA11</f>
        <v>7930.1403740537635</v>
      </c>
      <c r="AB11" s="5">
        <f>'AVL 1'!AB11+'AVL 2'!AB11+'AVL 3'!AB11+'AVL4'!AB11</f>
        <v>7942.5819790537635</v>
      </c>
      <c r="AC11" s="5">
        <f>'AVL 1'!AC11+'AVL 2'!AC11+'AVL 3'!AC11+'AVL4'!AC11</f>
        <v>7855.5156020537634</v>
      </c>
      <c r="AD11" s="5">
        <f>'AVL 1'!AD11+'AVL 2'!AD11+'AVL 3'!AD11+'AVL4'!AD11</f>
        <v>8202.6672185537645</v>
      </c>
      <c r="AE11" s="5">
        <f>'AVL 1'!AE11+'AVL 2'!AE11+'AVL 3'!AE11+'AVL4'!AE11</f>
        <v>8204.6092820537633</v>
      </c>
      <c r="AF11" s="5">
        <f>'AVL 1'!AF11+'AVL 2'!AF11+'AVL 3'!AF11+'AVL4'!AF11</f>
        <v>8089.3984490537641</v>
      </c>
    </row>
    <row r="12" spans="1:32" ht="120" customHeight="1" x14ac:dyDescent="0.75">
      <c r="A12" s="4" t="s">
        <v>10</v>
      </c>
      <c r="B12" s="5">
        <f>'AVL 1'!B12+'AVL 2'!B12+'AVL 3'!B12+'AVL4'!B12</f>
        <v>7565.0390410537639</v>
      </c>
      <c r="C12" s="5">
        <f>'AVL 1'!C12+'AVL 2'!C12+'AVL 3'!C12+'AVL4'!C12</f>
        <v>7685.4920170537644</v>
      </c>
      <c r="D12" s="5">
        <f>'AVL 1'!D12+'AVL 2'!D12+'AVL 3'!D12+'AVL4'!D12</f>
        <v>7297.5809080537638</v>
      </c>
      <c r="E12" s="5">
        <f>'AVL 1'!E12+'AVL 2'!E12+'AVL 3'!E12+'AVL4'!E12</f>
        <v>7788.6307608037641</v>
      </c>
      <c r="F12" s="5">
        <f>'AVL 1'!F12+'AVL 2'!F12+'AVL 3'!F12+'AVL4'!F12</f>
        <v>7881.3378180537638</v>
      </c>
      <c r="G12" s="5">
        <f>'AVL 1'!G12+'AVL 2'!G12+'AVL 3'!G12+'AVL4'!G12</f>
        <v>7677.1317630537633</v>
      </c>
      <c r="H12" s="5">
        <f>'AVL 1'!H12+'AVL 2'!H12+'AVL 3'!H12+'AVL4'!H12</f>
        <v>7557.4166835537635</v>
      </c>
      <c r="I12" s="5">
        <f>'AVL 1'!I12+'AVL 2'!I12+'AVL 3'!I12+'AVL4'!I12</f>
        <v>7707.6447765537632</v>
      </c>
      <c r="J12" s="5">
        <f>'AVL 1'!J12+'AVL 2'!J12+'AVL 3'!J12+'AVL4'!J12</f>
        <v>7723.4089958037639</v>
      </c>
      <c r="K12" s="5">
        <f>'AVL 1'!K12+'AVL 2'!K12+'AVL 3'!K12+'AVL4'!K12</f>
        <v>7618.2274110537637</v>
      </c>
      <c r="L12" s="5">
        <f>'AVL 1'!L12+'AVL 2'!L12+'AVL 3'!L12+'AVL4'!L12</f>
        <v>7285.2837850537635</v>
      </c>
      <c r="M12" s="5">
        <f>'AVL 1'!M12+'AVL 2'!M12+'AVL 3'!M12+'AVL4'!M12</f>
        <v>7126.2979368037632</v>
      </c>
      <c r="N12" s="5">
        <f>'AVL 1'!N12+'AVL 2'!N12+'AVL 3'!N12+'AVL4'!N12</f>
        <v>7583.1475665537637</v>
      </c>
      <c r="O12" s="5">
        <f>'AVL 1'!O12+'AVL 2'!O12+'AVL 3'!O12+'AVL4'!O12</f>
        <v>7453.0516248037638</v>
      </c>
      <c r="P12" s="5">
        <f>'AVL 1'!P12+'AVL 2'!P12+'AVL 3'!P12+'AVL4'!P12</f>
        <v>7279.7267350537641</v>
      </c>
      <c r="Q12" s="5">
        <f>'AVL 1'!Q12+'AVL 2'!Q12+'AVL 3'!Q12+'AVL4'!Q12</f>
        <v>7476.3405150537637</v>
      </c>
      <c r="R12" s="5">
        <f>'AVL 1'!R12+'AVL 2'!R12+'AVL 3'!R12+'AVL4'!R12</f>
        <v>7806.8537815537638</v>
      </c>
      <c r="S12" s="5">
        <f>'AVL 1'!S12+'AVL 2'!S12+'AVL 3'!S12+'AVL4'!S12</f>
        <v>7680.4572470537641</v>
      </c>
      <c r="T12" s="5">
        <f>'AVL 1'!T12+'AVL 2'!T12+'AVL 3'!T12+'AVL4'!T12</f>
        <v>7584.9490380537645</v>
      </c>
      <c r="U12" s="5">
        <f>'AVL 1'!U12+'AVL 2'!U12+'AVL 3'!U12+'AVL4'!U12</f>
        <v>7642.9274350537635</v>
      </c>
      <c r="V12" s="5">
        <f>'AVL 1'!V12+'AVL 2'!V12+'AVL 3'!V12+'AVL4'!V12</f>
        <v>7883.9153500537632</v>
      </c>
      <c r="W12" s="5">
        <f>'AVL 1'!W12+'AVL 2'!W12+'AVL 3'!W12+'AVL4'!W12</f>
        <v>7720.8684080537641</v>
      </c>
      <c r="X12" s="5">
        <f>'AVL 1'!X12+'AVL 2'!X12+'AVL 3'!X12+'AVL4'!X12</f>
        <v>7765.2729545537641</v>
      </c>
      <c r="Y12" s="5">
        <f>'AVL 1'!Y12+'AVL 2'!Y12+'AVL 3'!Y12+'AVL4'!Y12</f>
        <v>7967.7296320537644</v>
      </c>
      <c r="Z12" s="5">
        <f>'AVL 1'!Z12+'AVL 2'!Z12+'AVL 3'!Z12+'AVL4'!Z12</f>
        <v>7972.0337430537638</v>
      </c>
      <c r="AA12" s="5">
        <f>'AVL 1'!AA12+'AVL 2'!AA12+'AVL 3'!AA12+'AVL4'!AA12</f>
        <v>7997.034818303764</v>
      </c>
      <c r="AB12" s="5">
        <f>'AVL 1'!AB12+'AVL 2'!AB12+'AVL 3'!AB12+'AVL4'!AB12</f>
        <v>7891.0239200537635</v>
      </c>
      <c r="AC12" s="5">
        <f>'AVL 1'!AC12+'AVL 2'!AC12+'AVL 3'!AC12+'AVL4'!AC12</f>
        <v>7854.0035440537631</v>
      </c>
      <c r="AD12" s="5">
        <f>'AVL 1'!AD12+'AVL 2'!AD12+'AVL 3'!AD12+'AVL4'!AD12</f>
        <v>8228.0111460537628</v>
      </c>
      <c r="AE12" s="5">
        <f>'AVL 1'!AE12+'AVL 2'!AE12+'AVL 3'!AE12+'AVL4'!AE12</f>
        <v>8174.4439970537642</v>
      </c>
      <c r="AF12" s="5">
        <f>'AVL 1'!AF12+'AVL 2'!AF12+'AVL 3'!AF12+'AVL4'!AF12</f>
        <v>7998.1544905537639</v>
      </c>
    </row>
    <row r="13" spans="1:32" ht="120" customHeight="1" x14ac:dyDescent="0.75">
      <c r="A13" s="4" t="s">
        <v>11</v>
      </c>
      <c r="B13" s="5">
        <f>'AVL 1'!B13+'AVL 2'!B13+'AVL 3'!B13+'AVL4'!B13</f>
        <v>7468.7295350537634</v>
      </c>
      <c r="C13" s="5">
        <f>'AVL 1'!C13+'AVL 2'!C13+'AVL 3'!C13+'AVL4'!C13</f>
        <v>7591.4342130537625</v>
      </c>
      <c r="D13" s="5">
        <f>'AVL 1'!D13+'AVL 2'!D13+'AVL 3'!D13+'AVL4'!D13</f>
        <v>7229.2036460537638</v>
      </c>
      <c r="E13" s="5">
        <f>'AVL 1'!E13+'AVL 2'!E13+'AVL 3'!E13+'AVL4'!E13</f>
        <v>7775.7556428037642</v>
      </c>
      <c r="F13" s="5">
        <f>'AVL 1'!F13+'AVL 2'!F13+'AVL 3'!F13+'AVL4'!F13</f>
        <v>7646.1412830537638</v>
      </c>
      <c r="G13" s="5">
        <f>'AVL 1'!G13+'AVL 2'!G13+'AVL 3'!G13+'AVL4'!G13</f>
        <v>7646.430424053764</v>
      </c>
      <c r="H13" s="5">
        <f>'AVL 1'!H13+'AVL 2'!H13+'AVL 3'!H13+'AVL4'!H13</f>
        <v>7521.1647680537644</v>
      </c>
      <c r="I13" s="5">
        <f>'AVL 1'!I13+'AVL 2'!I13+'AVL 3'!I13+'AVL4'!I13</f>
        <v>7668.3327125537635</v>
      </c>
      <c r="J13" s="5">
        <f>'AVL 1'!J13+'AVL 2'!J13+'AVL 3'!J13+'AVL4'!J13</f>
        <v>7640.1252480537642</v>
      </c>
      <c r="K13" s="5">
        <f>'AVL 1'!K13+'AVL 2'!K13+'AVL 3'!K13+'AVL4'!K13</f>
        <v>7592.0384950537627</v>
      </c>
      <c r="L13" s="5">
        <f>'AVL 1'!L13+'AVL 2'!L13+'AVL 3'!L13+'AVL4'!L13</f>
        <v>7215.3579555537635</v>
      </c>
      <c r="M13" s="5">
        <f>'AVL 1'!M13+'AVL 2'!M13+'AVL 3'!M13+'AVL4'!M13</f>
        <v>6960.0845920537631</v>
      </c>
      <c r="N13" s="5">
        <f>'AVL 1'!N13+'AVL 2'!N13+'AVL 3'!N13+'AVL4'!N13</f>
        <v>7483.0163780537641</v>
      </c>
      <c r="O13" s="5">
        <f>'AVL 1'!O13+'AVL 2'!O13+'AVL 3'!O13+'AVL4'!O13</f>
        <v>7416.0103300537648</v>
      </c>
      <c r="P13" s="5">
        <f>'AVL 1'!P13+'AVL 2'!P13+'AVL 3'!P13+'AVL4'!P13</f>
        <v>7273.8575470537635</v>
      </c>
      <c r="Q13" s="5">
        <f>'AVL 1'!Q13+'AVL 2'!Q13+'AVL 3'!Q13+'AVL4'!Q13</f>
        <v>7437.2397750537639</v>
      </c>
      <c r="R13" s="5">
        <f>'AVL 1'!R13+'AVL 2'!R13+'AVL 3'!R13+'AVL4'!R13</f>
        <v>7743.6530300537634</v>
      </c>
      <c r="S13" s="5">
        <f>'AVL 1'!S13+'AVL 2'!S13+'AVL 3'!S13+'AVL4'!S13</f>
        <v>7598.3476870537634</v>
      </c>
      <c r="T13" s="5">
        <f>'AVL 1'!T13+'AVL 2'!T13+'AVL 3'!T13+'AVL4'!T13</f>
        <v>7506.491140053764</v>
      </c>
      <c r="U13" s="5">
        <f>'AVL 1'!U13+'AVL 2'!U13+'AVL 3'!U13+'AVL4'!U13</f>
        <v>7669.6450440537628</v>
      </c>
      <c r="V13" s="5">
        <f>'AVL 1'!V13+'AVL 2'!V13+'AVL 3'!V13+'AVL4'!V13</f>
        <v>7868.8837500537638</v>
      </c>
      <c r="W13" s="5">
        <f>'AVL 1'!W13+'AVL 2'!W13+'AVL 3'!W13+'AVL4'!W13</f>
        <v>7671.066557053764</v>
      </c>
      <c r="X13" s="5">
        <f>'AVL 1'!X13+'AVL 2'!X13+'AVL 3'!X13+'AVL4'!X13</f>
        <v>7727.4593050537642</v>
      </c>
      <c r="Y13" s="5">
        <f>'AVL 1'!Y13+'AVL 2'!Y13+'AVL 3'!Y13+'AVL4'!Y13</f>
        <v>7891.3378320537631</v>
      </c>
      <c r="Z13" s="5">
        <f>'AVL 1'!Z13+'AVL 2'!Z13+'AVL 3'!Z13+'AVL4'!Z13</f>
        <v>8011.7186048037638</v>
      </c>
      <c r="AA13" s="5">
        <f>'AVL 1'!AA13+'AVL 2'!AA13+'AVL 3'!AA13+'AVL4'!AA13</f>
        <v>7852.1212880537641</v>
      </c>
      <c r="AB13" s="5">
        <f>'AVL 1'!AB13+'AVL 2'!AB13+'AVL 3'!AB13+'AVL4'!AB13</f>
        <v>7791.0813950537631</v>
      </c>
      <c r="AC13" s="5">
        <f>'AVL 1'!AC13+'AVL 2'!AC13+'AVL 3'!AC13+'AVL4'!AC13</f>
        <v>7833.0501895537636</v>
      </c>
      <c r="AD13" s="5">
        <f>'AVL 1'!AD13+'AVL 2'!AD13+'AVL 3'!AD13+'AVL4'!AD13</f>
        <v>8093.9965653037634</v>
      </c>
      <c r="AE13" s="5">
        <f>'AVL 1'!AE13+'AVL 2'!AE13+'AVL 3'!AE13+'AVL4'!AE13</f>
        <v>8041.8598040537636</v>
      </c>
      <c r="AF13" s="5">
        <f>'AVL 1'!AF13+'AVL 2'!AF13+'AVL 3'!AF13+'AVL4'!AF13</f>
        <v>7902.3376940537637</v>
      </c>
    </row>
    <row r="14" spans="1:32" ht="120" customHeight="1" x14ac:dyDescent="0.75">
      <c r="A14" s="4" t="s">
        <v>12</v>
      </c>
      <c r="B14" s="5">
        <f>'AVL 1'!B14+'AVL 2'!B14+'AVL 3'!B14+'AVL4'!B14</f>
        <v>7501.0392850537637</v>
      </c>
      <c r="C14" s="5">
        <f>'AVL 1'!C14+'AVL 2'!C14+'AVL 3'!C14+'AVL4'!C14</f>
        <v>7665.1645630537641</v>
      </c>
      <c r="D14" s="5">
        <f>'AVL 1'!D14+'AVL 2'!D14+'AVL 3'!D14+'AVL4'!D14</f>
        <v>7334.0446970537632</v>
      </c>
      <c r="E14" s="5">
        <f>'AVL 1'!E14+'AVL 2'!E14+'AVL 3'!E14+'AVL4'!E14</f>
        <v>7677.1347830537634</v>
      </c>
      <c r="F14" s="5">
        <f>'AVL 1'!F14+'AVL 2'!F14+'AVL 3'!F14+'AVL4'!F14</f>
        <v>7517.6831878037638</v>
      </c>
      <c r="G14" s="5">
        <f>'AVL 1'!G14+'AVL 2'!G14+'AVL 3'!G14+'AVL4'!G14</f>
        <v>7605.4022630537638</v>
      </c>
      <c r="H14" s="5">
        <f>'AVL 1'!H14+'AVL 2'!H14+'AVL 3'!H14+'AVL4'!H14</f>
        <v>7456.0125010537631</v>
      </c>
      <c r="I14" s="5">
        <f>'AVL 1'!I14+'AVL 2'!I14+'AVL 3'!I14+'AVL4'!I14</f>
        <v>7639.9372150537638</v>
      </c>
      <c r="J14" s="5">
        <f>'AVL 1'!J14+'AVL 2'!J14+'AVL 3'!J14+'AVL4'!J14</f>
        <v>7641.4501875537626</v>
      </c>
      <c r="K14" s="5">
        <f>'AVL 1'!K14+'AVL 2'!K14+'AVL 3'!K14+'AVL4'!K14</f>
        <v>7410.8774050537631</v>
      </c>
      <c r="L14" s="5">
        <f>'AVL 1'!L14+'AVL 2'!L14+'AVL 3'!L14+'AVL4'!L14</f>
        <v>7074.7655260537631</v>
      </c>
      <c r="M14" s="5">
        <f>'AVL 1'!M14+'AVL 2'!M14+'AVL 3'!M14+'AVL4'!M14</f>
        <v>6996.1838660537633</v>
      </c>
      <c r="N14" s="5">
        <f>'AVL 1'!N14+'AVL 2'!N14+'AVL 3'!N14+'AVL4'!N14</f>
        <v>7481.4783765537632</v>
      </c>
      <c r="O14" s="5">
        <f>'AVL 1'!O14+'AVL 2'!O14+'AVL 3'!O14+'AVL4'!O14</f>
        <v>7422.7844800537641</v>
      </c>
      <c r="P14" s="5">
        <f>'AVL 1'!P14+'AVL 2'!P14+'AVL 3'!P14+'AVL4'!P14</f>
        <v>7283.2100720537637</v>
      </c>
      <c r="Q14" s="5">
        <f>'AVL 1'!Q14+'AVL 2'!Q14+'AVL 3'!Q14+'AVL4'!Q14</f>
        <v>7375.2682750537642</v>
      </c>
      <c r="R14" s="5">
        <f>'AVL 1'!R14+'AVL 2'!R14+'AVL 3'!R14+'AVL4'!R14</f>
        <v>7595.6799820537635</v>
      </c>
      <c r="S14" s="5">
        <f>'AVL 1'!S14+'AVL 2'!S14+'AVL 3'!S14+'AVL4'!S14</f>
        <v>7451.2991040537636</v>
      </c>
      <c r="T14" s="5">
        <f>'AVL 1'!T14+'AVL 2'!T14+'AVL 3'!T14+'AVL4'!T14</f>
        <v>7453.7719400537644</v>
      </c>
      <c r="U14" s="5">
        <f>'AVL 1'!U14+'AVL 2'!U14+'AVL 3'!U14+'AVL4'!U14</f>
        <v>7593.7909440537642</v>
      </c>
      <c r="V14" s="5">
        <f>'AVL 1'!V14+'AVL 2'!V14+'AVL 3'!V14+'AVL4'!V14</f>
        <v>7837.9097500537628</v>
      </c>
      <c r="W14" s="5">
        <f>'AVL 1'!W14+'AVL 2'!W14+'AVL 3'!W14+'AVL4'!W14</f>
        <v>7671.0848590537626</v>
      </c>
      <c r="X14" s="5">
        <f>'AVL 1'!X14+'AVL 2'!X14+'AVL 3'!X14+'AVL4'!X14</f>
        <v>7784.7328050537635</v>
      </c>
      <c r="Y14" s="5">
        <f>'AVL 1'!Y14+'AVL 2'!Y14+'AVL 3'!Y14+'AVL4'!Y14</f>
        <v>8026.4779340537643</v>
      </c>
      <c r="Z14" s="5">
        <f>'AVL 1'!Z14+'AVL 2'!Z14+'AVL 3'!Z14+'AVL4'!Z14</f>
        <v>8008.5868720537637</v>
      </c>
      <c r="AA14" s="5">
        <f>'AVL 1'!AA14+'AVL 2'!AA14+'AVL 3'!AA14+'AVL4'!AA14</f>
        <v>7863.3645340537632</v>
      </c>
      <c r="AB14" s="5">
        <f>'AVL 1'!AB14+'AVL 2'!AB14+'AVL 3'!AB14+'AVL4'!AB14</f>
        <v>7761.6665920537635</v>
      </c>
      <c r="AC14" s="5">
        <f>'AVL 1'!AC14+'AVL 2'!AC14+'AVL 3'!AC14+'AVL4'!AC14</f>
        <v>7827.9796130537634</v>
      </c>
      <c r="AD14" s="5">
        <f>'AVL 1'!AD14+'AVL 2'!AD14+'AVL 3'!AD14+'AVL4'!AD14</f>
        <v>8107.7313050537632</v>
      </c>
      <c r="AE14" s="5">
        <f>'AVL 1'!AE14+'AVL 2'!AE14+'AVL 3'!AE14+'AVL4'!AE14</f>
        <v>8002.0123990537631</v>
      </c>
      <c r="AF14" s="5">
        <f>'AVL 1'!AF14+'AVL 2'!AF14+'AVL 3'!AF14+'AVL4'!AF14</f>
        <v>7831.3146215537636</v>
      </c>
    </row>
    <row r="15" spans="1:32" ht="120" customHeight="1" x14ac:dyDescent="0.75">
      <c r="A15" s="4" t="s">
        <v>13</v>
      </c>
      <c r="B15" s="5">
        <f>'AVL 1'!B15+'AVL 2'!B15+'AVL 3'!B15+'AVL4'!B15</f>
        <v>7513.8697850537637</v>
      </c>
      <c r="C15" s="5">
        <f>'AVL 1'!C15+'AVL 2'!C15+'AVL 3'!C15+'AVL4'!C15</f>
        <v>7668.0295630537639</v>
      </c>
      <c r="D15" s="5">
        <f>'AVL 1'!D15+'AVL 2'!D15+'AVL 3'!D15+'AVL4'!D15</f>
        <v>7312.6881970537634</v>
      </c>
      <c r="E15" s="5">
        <f>'AVL 1'!E15+'AVL 2'!E15+'AVL 3'!E15+'AVL4'!E15</f>
        <v>7674.3130710537644</v>
      </c>
      <c r="F15" s="5">
        <f>'AVL 1'!F15+'AVL 2'!F15+'AVL 3'!F15+'AVL4'!F15</f>
        <v>7456.2609340537647</v>
      </c>
      <c r="G15" s="5">
        <f>'AVL 1'!G15+'AVL 2'!G15+'AVL 3'!G15+'AVL4'!G15</f>
        <v>7522.0303430537642</v>
      </c>
      <c r="H15" s="5">
        <f>'AVL 1'!H15+'AVL 2'!H15+'AVL 3'!H15+'AVL4'!H15</f>
        <v>7404.8500010537646</v>
      </c>
      <c r="I15" s="5">
        <f>'AVL 1'!I15+'AVL 2'!I15+'AVL 3'!I15+'AVL4'!I15</f>
        <v>7571.7514008037633</v>
      </c>
      <c r="J15" s="5">
        <f>'AVL 1'!J15+'AVL 2'!J15+'AVL 3'!J15+'AVL4'!J15</f>
        <v>7609.8924645537627</v>
      </c>
      <c r="K15" s="5">
        <f>'AVL 1'!K15+'AVL 2'!K15+'AVL 3'!K15+'AVL4'!K15</f>
        <v>7161.9626980537632</v>
      </c>
      <c r="L15" s="5">
        <f>'AVL 1'!L15+'AVL 2'!L15+'AVL 3'!L15+'AVL4'!L15</f>
        <v>7016.4578940537631</v>
      </c>
      <c r="M15" s="5">
        <f>'AVL 1'!M15+'AVL 2'!M15+'AVL 3'!M15+'AVL4'!M15</f>
        <v>7076.7091405537631</v>
      </c>
      <c r="N15" s="5">
        <f>'AVL 1'!N15+'AVL 2'!N15+'AVL 3'!N15+'AVL4'!N15</f>
        <v>7438.0383270537641</v>
      </c>
      <c r="O15" s="5">
        <f>'AVL 1'!O15+'AVL 2'!O15+'AVL 3'!O15+'AVL4'!O15</f>
        <v>7500.1321800537626</v>
      </c>
      <c r="P15" s="5">
        <f>'AVL 1'!P15+'AVL 2'!P15+'AVL 3'!P15+'AVL4'!P15</f>
        <v>7198.1310970537634</v>
      </c>
      <c r="Q15" s="5">
        <f>'AVL 1'!Q15+'AVL 2'!Q15+'AVL 3'!Q15+'AVL4'!Q15</f>
        <v>7418.6341388037636</v>
      </c>
      <c r="R15" s="5">
        <f>'AVL 1'!R15+'AVL 2'!R15+'AVL 3'!R15+'AVL4'!R15</f>
        <v>7536.3407840537629</v>
      </c>
      <c r="S15" s="5">
        <f>'AVL 1'!S15+'AVL 2'!S15+'AVL 3'!S15+'AVL4'!S15</f>
        <v>7418.3007210537635</v>
      </c>
      <c r="T15" s="5">
        <f>'AVL 1'!T15+'AVL 2'!T15+'AVL 3'!T15+'AVL4'!T15</f>
        <v>7469.5142800537633</v>
      </c>
      <c r="U15" s="5">
        <f>'AVL 1'!U15+'AVL 2'!U15+'AVL 3'!U15+'AVL4'!U15</f>
        <v>7608.3895440537635</v>
      </c>
      <c r="V15" s="5">
        <f>'AVL 1'!V15+'AVL 2'!V15+'AVL 3'!V15+'AVL4'!V15</f>
        <v>7851.7526000537637</v>
      </c>
      <c r="W15" s="5">
        <f>'AVL 1'!W15+'AVL 2'!W15+'AVL 3'!W15+'AVL4'!W15</f>
        <v>7677.0507590537636</v>
      </c>
      <c r="X15" s="5">
        <f>'AVL 1'!X15+'AVL 2'!X15+'AVL 3'!X15+'AVL4'!X15</f>
        <v>7775.4489050537632</v>
      </c>
      <c r="Y15" s="5">
        <f>'AVL 1'!Y15+'AVL 2'!Y15+'AVL 3'!Y15+'AVL4'!Y15</f>
        <v>7883.5983030537627</v>
      </c>
      <c r="Z15" s="5">
        <f>'AVL 1'!Z15+'AVL 2'!Z15+'AVL 3'!Z15+'AVL4'!Z15</f>
        <v>8069.3347683037637</v>
      </c>
      <c r="AA15" s="5">
        <f>'AVL 1'!AA15+'AVL 2'!AA15+'AVL 3'!AA15+'AVL4'!AA15</f>
        <v>7913.6306185537633</v>
      </c>
      <c r="AB15" s="5">
        <f>'AVL 1'!AB15+'AVL 2'!AB15+'AVL 3'!AB15+'AVL4'!AB15</f>
        <v>7741.3241920537639</v>
      </c>
      <c r="AC15" s="5">
        <f>'AVL 1'!AC15+'AVL 2'!AC15+'AVL 3'!AC15+'AVL4'!AC15</f>
        <v>7769.5103340537644</v>
      </c>
      <c r="AD15" s="5">
        <f>'AVL 1'!AD15+'AVL 2'!AD15+'AVL 3'!AD15+'AVL4'!AD15</f>
        <v>8080.639835553764</v>
      </c>
      <c r="AE15" s="5">
        <f>'AVL 1'!AE15+'AVL 2'!AE15+'AVL 3'!AE15+'AVL4'!AE15</f>
        <v>7971.1223445537635</v>
      </c>
      <c r="AF15" s="5">
        <f>'AVL 1'!AF15+'AVL 2'!AF15+'AVL 3'!AF15+'AVL4'!AF15</f>
        <v>7987.624761053763</v>
      </c>
    </row>
    <row r="16" spans="1:32" ht="120" customHeight="1" x14ac:dyDescent="0.75">
      <c r="A16" s="4" t="s">
        <v>14</v>
      </c>
      <c r="B16" s="5">
        <f>'AVL 1'!B16+'AVL 2'!B16+'AVL 3'!B16+'AVL4'!B16</f>
        <v>7517.0022850537634</v>
      </c>
      <c r="C16" s="5">
        <f>'AVL 1'!C16+'AVL 2'!C16+'AVL 3'!C16+'AVL4'!C16</f>
        <v>7622.532263053763</v>
      </c>
      <c r="D16" s="5">
        <f>'AVL 1'!D16+'AVL 2'!D16+'AVL 3'!D16+'AVL4'!D16</f>
        <v>7272.6245470537633</v>
      </c>
      <c r="E16" s="5">
        <f>'AVL 1'!E16+'AVL 2'!E16+'AVL 3'!E16+'AVL4'!E16</f>
        <v>7656.6506220537631</v>
      </c>
      <c r="F16" s="5">
        <f>'AVL 1'!F16+'AVL 2'!F16+'AVL 3'!F16+'AVL4'!F16</f>
        <v>7465.9883190537639</v>
      </c>
      <c r="G16" s="5">
        <f>'AVL 1'!G16+'AVL 2'!G16+'AVL 3'!G16+'AVL4'!G16</f>
        <v>7498.5481930537644</v>
      </c>
      <c r="H16" s="5">
        <f>'AVL 1'!H16+'AVL 2'!H16+'AVL 3'!H16+'AVL4'!H16</f>
        <v>7369.0892740537638</v>
      </c>
      <c r="I16" s="5">
        <f>'AVL 1'!I16+'AVL 2'!I16+'AVL 3'!I16+'AVL4'!I16</f>
        <v>7489.0626130537639</v>
      </c>
      <c r="J16" s="5">
        <f>'AVL 1'!J16+'AVL 2'!J16+'AVL 3'!J16+'AVL4'!J16</f>
        <v>7597.0892110537643</v>
      </c>
      <c r="K16" s="5">
        <f>'AVL 1'!K16+'AVL 2'!K16+'AVL 3'!K16+'AVL4'!K16</f>
        <v>7143.3623205537642</v>
      </c>
      <c r="L16" s="5">
        <f>'AVL 1'!L16+'AVL 2'!L16+'AVL 3'!L16+'AVL4'!L16</f>
        <v>7013.5133940537635</v>
      </c>
      <c r="M16" s="5">
        <f>'AVL 1'!M16+'AVL 2'!M16+'AVL 3'!M16+'AVL4'!M16</f>
        <v>7186.1246170537634</v>
      </c>
      <c r="N16" s="5">
        <f>'AVL 1'!N16+'AVL 2'!N16+'AVL 3'!N16+'AVL4'!N16</f>
        <v>7415.2089100537632</v>
      </c>
      <c r="O16" s="5">
        <f>'AVL 1'!O16+'AVL 2'!O16+'AVL 3'!O16+'AVL4'!O16</f>
        <v>7441.9911440537635</v>
      </c>
      <c r="P16" s="5">
        <f>'AVL 1'!P16+'AVL 2'!P16+'AVL 3'!P16+'AVL4'!P16</f>
        <v>7204.783547053763</v>
      </c>
      <c r="Q16" s="5">
        <f>'AVL 1'!Q16+'AVL 2'!Q16+'AVL 3'!Q16+'AVL4'!Q16</f>
        <v>7483.8144725537632</v>
      </c>
      <c r="R16" s="5">
        <f>'AVL 1'!R16+'AVL 2'!R16+'AVL 3'!R16+'AVL4'!R16</f>
        <v>7553.2493680537636</v>
      </c>
      <c r="S16" s="5">
        <f>'AVL 1'!S16+'AVL 2'!S16+'AVL 3'!S16+'AVL4'!S16</f>
        <v>7404.5499210537637</v>
      </c>
      <c r="T16" s="5">
        <f>'AVL 1'!T16+'AVL 2'!T16+'AVL 3'!T16+'AVL4'!T16</f>
        <v>7433.4432400537644</v>
      </c>
      <c r="U16" s="5">
        <f>'AVL 1'!U16+'AVL 2'!U16+'AVL 3'!U16+'AVL4'!U16</f>
        <v>7605.3034440537631</v>
      </c>
      <c r="V16" s="5">
        <f>'AVL 1'!V16+'AVL 2'!V16+'AVL 3'!V16+'AVL4'!V16</f>
        <v>7842.5083500537639</v>
      </c>
      <c r="W16" s="5">
        <f>'AVL 1'!W16+'AVL 2'!W16+'AVL 3'!W16+'AVL4'!W16</f>
        <v>7693.2551910537641</v>
      </c>
      <c r="X16" s="5">
        <f>'AVL 1'!X16+'AVL 2'!X16+'AVL 3'!X16+'AVL4'!X16</f>
        <v>7792.3340050537645</v>
      </c>
      <c r="Y16" s="5">
        <f>'AVL 1'!Y16+'AVL 2'!Y16+'AVL 3'!Y16+'AVL4'!Y16</f>
        <v>7869.886740803764</v>
      </c>
      <c r="Z16" s="5">
        <f>'AVL 1'!Z16+'AVL 2'!Z16+'AVL 3'!Z16+'AVL4'!Z16</f>
        <v>8112.3071465537632</v>
      </c>
      <c r="AA16" s="5">
        <f>'AVL 1'!AA16+'AVL 2'!AA16+'AVL 3'!AA16+'AVL4'!AA16</f>
        <v>7901.5111200537631</v>
      </c>
      <c r="AB16" s="5">
        <f>'AVL 1'!AB16+'AVL 2'!AB16+'AVL 3'!AB16+'AVL4'!AB16</f>
        <v>7778.4419920537639</v>
      </c>
      <c r="AC16" s="5">
        <f>'AVL 1'!AC16+'AVL 2'!AC16+'AVL 3'!AC16+'AVL4'!AC16</f>
        <v>7847.0505340537638</v>
      </c>
      <c r="AD16" s="5">
        <f>'AVL 1'!AD16+'AVL 2'!AD16+'AVL 3'!AD16+'AVL4'!AD16</f>
        <v>8073.9363740537628</v>
      </c>
      <c r="AE16" s="5">
        <f>'AVL 1'!AE16+'AVL 2'!AE16+'AVL 3'!AE16+'AVL4'!AE16</f>
        <v>7977.593369053764</v>
      </c>
      <c r="AF16" s="5">
        <f>'AVL 1'!AF16+'AVL 2'!AF16+'AVL 3'!AF16+'AVL4'!AF16</f>
        <v>7871.1500210537633</v>
      </c>
    </row>
    <row r="17" spans="1:32" ht="120" customHeight="1" x14ac:dyDescent="0.75">
      <c r="A17" s="4" t="s">
        <v>15</v>
      </c>
      <c r="B17" s="5">
        <f>'AVL 1'!B17+'AVL 2'!B17+'AVL 3'!B17+'AVL4'!B17</f>
        <v>7539.997185053764</v>
      </c>
      <c r="C17" s="5">
        <f>'AVL 1'!C17+'AVL 2'!C17+'AVL 3'!C17+'AVL4'!C17</f>
        <v>7650.9362630537635</v>
      </c>
      <c r="D17" s="5">
        <f>'AVL 1'!D17+'AVL 2'!D17+'AVL 3'!D17+'AVL4'!D17</f>
        <v>7250.894647053763</v>
      </c>
      <c r="E17" s="5">
        <f>'AVL 1'!E17+'AVL 2'!E17+'AVL 3'!E17+'AVL4'!E17</f>
        <v>7691.0592730537628</v>
      </c>
      <c r="F17" s="5">
        <f>'AVL 1'!F17+'AVL 2'!F17+'AVL 3'!F17+'AVL4'!F17</f>
        <v>7498.8311405537643</v>
      </c>
      <c r="G17" s="5">
        <f>'AVL 1'!G17+'AVL 2'!G17+'AVL 3'!G17+'AVL4'!G17</f>
        <v>7389.6177180537634</v>
      </c>
      <c r="H17" s="5">
        <f>'AVL 1'!H17+'AVL 2'!H17+'AVL 3'!H17+'AVL4'!H17</f>
        <v>7472.9213050537637</v>
      </c>
      <c r="I17" s="5">
        <f>'AVL 1'!I17+'AVL 2'!I17+'AVL 3'!I17+'AVL4'!I17</f>
        <v>7656.9187020537647</v>
      </c>
      <c r="J17" s="5">
        <f>'AVL 1'!J17+'AVL 2'!J17+'AVL 3'!J17+'AVL4'!J17</f>
        <v>7544.5626610537638</v>
      </c>
      <c r="K17" s="5">
        <f>'AVL 1'!K17+'AVL 2'!K17+'AVL 3'!K17+'AVL4'!K17</f>
        <v>7228.2534230537631</v>
      </c>
      <c r="L17" s="5">
        <f>'AVL 1'!L17+'AVL 2'!L17+'AVL 3'!L17+'AVL4'!L17</f>
        <v>7061.0185070537646</v>
      </c>
      <c r="M17" s="5">
        <f>'AVL 1'!M17+'AVL 2'!M17+'AVL 3'!M17+'AVL4'!M17</f>
        <v>7299.4901670537638</v>
      </c>
      <c r="N17" s="5">
        <f>'AVL 1'!N17+'AVL 2'!N17+'AVL 3'!N17+'AVL4'!N17</f>
        <v>7206.8665100537637</v>
      </c>
      <c r="O17" s="5">
        <f>'AVL 1'!O17+'AVL 2'!O17+'AVL 3'!O17+'AVL4'!O17</f>
        <v>7411.0360440537643</v>
      </c>
      <c r="P17" s="5">
        <f>'AVL 1'!P17+'AVL 2'!P17+'AVL 3'!P17+'AVL4'!P17</f>
        <v>7307.6919970537638</v>
      </c>
      <c r="Q17" s="5">
        <f>'AVL 1'!Q17+'AVL 2'!Q17+'AVL 3'!Q17+'AVL4'!Q17</f>
        <v>7490.9953015537631</v>
      </c>
      <c r="R17" s="5">
        <f>'AVL 1'!R17+'AVL 2'!R17+'AVL 3'!R17+'AVL4'!R17</f>
        <v>7621.7418105537645</v>
      </c>
      <c r="S17" s="5">
        <f>'AVL 1'!S17+'AVL 2'!S17+'AVL 3'!S17+'AVL4'!S17</f>
        <v>7443.2773210537634</v>
      </c>
      <c r="T17" s="5">
        <f>'AVL 1'!T17+'AVL 2'!T17+'AVL 3'!T17+'AVL4'!T17</f>
        <v>7461.598484053764</v>
      </c>
      <c r="U17" s="5">
        <f>'AVL 1'!U17+'AVL 2'!U17+'AVL 3'!U17+'AVL4'!U17</f>
        <v>7603.5594068037644</v>
      </c>
      <c r="V17" s="5">
        <f>'AVL 1'!V17+'AVL 2'!V17+'AVL 3'!V17+'AVL4'!V17</f>
        <v>7950.4490300537636</v>
      </c>
      <c r="W17" s="5">
        <f>'AVL 1'!W17+'AVL 2'!W17+'AVL 3'!W17+'AVL4'!W17</f>
        <v>7691.0143710537632</v>
      </c>
      <c r="X17" s="5">
        <f>'AVL 1'!X17+'AVL 2'!X17+'AVL 3'!X17+'AVL4'!X17</f>
        <v>7832.6408500537636</v>
      </c>
      <c r="Y17" s="5">
        <f>'AVL 1'!Y17+'AVL 2'!Y17+'AVL 3'!Y17+'AVL4'!Y17</f>
        <v>7857.012297053765</v>
      </c>
      <c r="Z17" s="5">
        <f>'AVL 1'!Z17+'AVL 2'!Z17+'AVL 3'!Z17+'AVL4'!Z17</f>
        <v>8094.273008053764</v>
      </c>
      <c r="AA17" s="5">
        <f>'AVL 1'!AA17+'AVL 2'!AA17+'AVL 3'!AA17+'AVL4'!AA17</f>
        <v>7884.3126200537636</v>
      </c>
      <c r="AB17" s="5">
        <f>'AVL 1'!AB17+'AVL 2'!AB17+'AVL 3'!AB17+'AVL4'!AB17</f>
        <v>7794.0550920537644</v>
      </c>
      <c r="AC17" s="5">
        <f>'AVL 1'!AC17+'AVL 2'!AC17+'AVL 3'!AC17+'AVL4'!AC17</f>
        <v>7931.2659840537635</v>
      </c>
      <c r="AD17" s="5">
        <f>'AVL 1'!AD17+'AVL 2'!AD17+'AVL 3'!AD17+'AVL4'!AD17</f>
        <v>8074.1476060537643</v>
      </c>
      <c r="AE17" s="5">
        <f>'AVL 1'!AE17+'AVL 2'!AE17+'AVL 3'!AE17+'AVL4'!AE17</f>
        <v>7989.2772535537642</v>
      </c>
      <c r="AF17" s="5">
        <f>'AVL 1'!AF17+'AVL 2'!AF17+'AVL 3'!AF17+'AVL4'!AF17</f>
        <v>7904.0173730537626</v>
      </c>
    </row>
    <row r="18" spans="1:32" ht="120" customHeight="1" x14ac:dyDescent="0.75">
      <c r="A18" s="4" t="s">
        <v>16</v>
      </c>
      <c r="B18" s="5">
        <f>'AVL 1'!B18+'AVL 2'!B18+'AVL 3'!B18+'AVL4'!B18</f>
        <v>7553.6243100537631</v>
      </c>
      <c r="C18" s="5">
        <f>'AVL 1'!C18+'AVL 2'!C18+'AVL 3'!C18+'AVL4'!C18</f>
        <v>7665.5748335537646</v>
      </c>
      <c r="D18" s="5">
        <f>'AVL 1'!D18+'AVL 2'!D18+'AVL 3'!D18+'AVL4'!D18</f>
        <v>7190.9867218037634</v>
      </c>
      <c r="E18" s="5">
        <f>'AVL 1'!E18+'AVL 2'!E18+'AVL 3'!E18+'AVL4'!E18</f>
        <v>7711.9382153037641</v>
      </c>
      <c r="F18" s="5">
        <f>'AVL 1'!F18+'AVL 2'!F18+'AVL 3'!F18+'AVL4'!F18</f>
        <v>7481.9191370537646</v>
      </c>
      <c r="G18" s="5">
        <f>'AVL 1'!G18+'AVL 2'!G18+'AVL 3'!G18+'AVL4'!G18</f>
        <v>7387.5236680537637</v>
      </c>
      <c r="H18" s="5">
        <f>'AVL 1'!H18+'AVL 2'!H18+'AVL 3'!H18+'AVL4'!H18</f>
        <v>7633.2649550537644</v>
      </c>
      <c r="I18" s="5">
        <f>'AVL 1'!I18+'AVL 2'!I18+'AVL 3'!I18+'AVL4'!I18</f>
        <v>7587.6750020537638</v>
      </c>
      <c r="J18" s="5">
        <f>'AVL 1'!J18+'AVL 2'!J18+'AVL 3'!J18+'AVL4'!J18</f>
        <v>7552.0368160537628</v>
      </c>
      <c r="K18" s="5">
        <f>'AVL 1'!K18+'AVL 2'!K18+'AVL 3'!K18+'AVL4'!K18</f>
        <v>7162.3250080537637</v>
      </c>
      <c r="L18" s="5">
        <f>'AVL 1'!L18+'AVL 2'!L18+'AVL 3'!L18+'AVL4'!L18</f>
        <v>7212.3888500537632</v>
      </c>
      <c r="M18" s="5">
        <f>'AVL 1'!M18+'AVL 2'!M18+'AVL 3'!M18+'AVL4'!M18</f>
        <v>7480.1561890537632</v>
      </c>
      <c r="N18" s="5">
        <f>'AVL 1'!N18+'AVL 2'!N18+'AVL 3'!N18+'AVL4'!N18</f>
        <v>7066.8377440537643</v>
      </c>
      <c r="O18" s="5">
        <f>'AVL 1'!O18+'AVL 2'!O18+'AVL 3'!O18+'AVL4'!O18</f>
        <v>7442.0423930537636</v>
      </c>
      <c r="P18" s="5">
        <f>'AVL 1'!P18+'AVL 2'!P18+'AVL 3'!P18+'AVL4'!P18</f>
        <v>7404.6094970537633</v>
      </c>
      <c r="Q18" s="5">
        <f>'AVL 1'!Q18+'AVL 2'!Q18+'AVL 3'!Q18+'AVL4'!Q18</f>
        <v>7554.3223530537634</v>
      </c>
      <c r="R18" s="5">
        <f>'AVL 1'!R18+'AVL 2'!R18+'AVL 3'!R18+'AVL4'!R18</f>
        <v>7615.4814530537642</v>
      </c>
      <c r="S18" s="5">
        <f>'AVL 1'!S18+'AVL 2'!S18+'AVL 3'!S18+'AVL4'!S18</f>
        <v>7515.7068210537636</v>
      </c>
      <c r="T18" s="5">
        <f>'AVL 1'!T18+'AVL 2'!T18+'AVL 3'!T18+'AVL4'!T18</f>
        <v>7564.4349650537642</v>
      </c>
      <c r="U18" s="5">
        <f>'AVL 1'!U18+'AVL 2'!U18+'AVL 3'!U18+'AVL4'!U18</f>
        <v>7832.3852800537643</v>
      </c>
      <c r="V18" s="5">
        <f>'AVL 1'!V18+'AVL 2'!V18+'AVL 3'!V18+'AVL4'!V18</f>
        <v>7930.9903000537633</v>
      </c>
      <c r="W18" s="5">
        <f>'AVL 1'!W18+'AVL 2'!W18+'AVL 3'!W18+'AVL4'!W18</f>
        <v>7725.5259410537637</v>
      </c>
      <c r="X18" s="5">
        <f>'AVL 1'!X18+'AVL 2'!X18+'AVL 3'!X18+'AVL4'!X18</f>
        <v>7877.3370720537641</v>
      </c>
      <c r="Y18" s="5">
        <f>'AVL 1'!Y18+'AVL 2'!Y18+'AVL 3'!Y18+'AVL4'!Y18</f>
        <v>7899.3458325537631</v>
      </c>
      <c r="Z18" s="5">
        <f>'AVL 1'!Z18+'AVL 2'!Z18+'AVL 3'!Z18+'AVL4'!Z18</f>
        <v>8087.7212240537629</v>
      </c>
      <c r="AA18" s="5">
        <f>'AVL 1'!AA18+'AVL 2'!AA18+'AVL 3'!AA18+'AVL4'!AA18</f>
        <v>7885.9064860537637</v>
      </c>
      <c r="AB18" s="5">
        <f>'AVL 1'!AB18+'AVL 2'!AB18+'AVL 3'!AB18+'AVL4'!AB18</f>
        <v>7802.1977920537638</v>
      </c>
      <c r="AC18" s="5">
        <f>'AVL 1'!AC18+'AVL 2'!AC18+'AVL 3'!AC18+'AVL4'!AC18</f>
        <v>7823.9767840537634</v>
      </c>
      <c r="AD18" s="5">
        <f>'AVL 1'!AD18+'AVL 2'!AD18+'AVL 3'!AD18+'AVL4'!AD18</f>
        <v>8110.2724260537634</v>
      </c>
      <c r="AE18" s="5">
        <f>'AVL 1'!AE18+'AVL 2'!AE18+'AVL 3'!AE18+'AVL4'!AE18</f>
        <v>7978.6226880537633</v>
      </c>
      <c r="AF18" s="5">
        <f>'AVL 1'!AF18+'AVL 2'!AF18+'AVL 3'!AF18+'AVL4'!AF18</f>
        <v>7965.8522753037632</v>
      </c>
    </row>
    <row r="19" spans="1:32" ht="120" customHeight="1" x14ac:dyDescent="0.75">
      <c r="A19" s="4" t="s">
        <v>17</v>
      </c>
      <c r="B19" s="5">
        <f>'AVL 1'!B19+'AVL 2'!B19+'AVL 3'!B19+'AVL4'!B19</f>
        <v>7622.9303160537638</v>
      </c>
      <c r="C19" s="5">
        <f>'AVL 1'!C19+'AVL 2'!C19+'AVL 3'!C19+'AVL4'!C19</f>
        <v>7612.7240063037643</v>
      </c>
      <c r="D19" s="5">
        <f>'AVL 1'!D19+'AVL 2'!D19+'AVL 3'!D19+'AVL4'!D19</f>
        <v>7175.1276610537643</v>
      </c>
      <c r="E19" s="5">
        <f>'AVL 1'!E19+'AVL 2'!E19+'AVL 3'!E19+'AVL4'!E19</f>
        <v>7750.0418260537626</v>
      </c>
      <c r="F19" s="5">
        <f>'AVL 1'!F19+'AVL 2'!F19+'AVL 3'!F19+'AVL4'!F19</f>
        <v>7505.6683510537641</v>
      </c>
      <c r="G19" s="5">
        <f>'AVL 1'!G19+'AVL 2'!G19+'AVL 3'!G19+'AVL4'!G19</f>
        <v>7360.2051930537637</v>
      </c>
      <c r="H19" s="5">
        <f>'AVL 1'!H19+'AVL 2'!H19+'AVL 3'!H19+'AVL4'!H19</f>
        <v>7466.8926550537635</v>
      </c>
      <c r="I19" s="5">
        <f>'AVL 1'!I19+'AVL 2'!I19+'AVL 3'!I19+'AVL4'!I19</f>
        <v>7512.839052053765</v>
      </c>
      <c r="J19" s="5">
        <f>'AVL 1'!J19+'AVL 2'!J19+'AVL 3'!J19+'AVL4'!J19</f>
        <v>7675.7145160537639</v>
      </c>
      <c r="K19" s="5">
        <f>'AVL 1'!K19+'AVL 2'!K19+'AVL 3'!K19+'AVL4'!K19</f>
        <v>7150.8389975537648</v>
      </c>
      <c r="L19" s="5">
        <f>'AVL 1'!L19+'AVL 2'!L19+'AVL 3'!L19+'AVL4'!L19</f>
        <v>6906.5893200537648</v>
      </c>
      <c r="M19" s="5">
        <f>'AVL 1'!M19+'AVL 2'!M19+'AVL 3'!M19+'AVL4'!M19</f>
        <v>7524.390961053763</v>
      </c>
      <c r="N19" s="5">
        <f>'AVL 1'!N19+'AVL 2'!N19+'AVL 3'!N19+'AVL4'!N19</f>
        <v>7010.2059695537637</v>
      </c>
      <c r="O19" s="5">
        <f>'AVL 1'!O19+'AVL 2'!O19+'AVL 3'!O19+'AVL4'!O19</f>
        <v>7442.9099430537644</v>
      </c>
      <c r="P19" s="5">
        <f>'AVL 1'!P19+'AVL 2'!P19+'AVL 3'!P19+'AVL4'!P19</f>
        <v>7439.5141970537643</v>
      </c>
      <c r="Q19" s="5">
        <f>'AVL 1'!Q19+'AVL 2'!Q19+'AVL 3'!Q19+'AVL4'!Q19</f>
        <v>7495.2395530537633</v>
      </c>
      <c r="R19" s="5">
        <f>'AVL 1'!R19+'AVL 2'!R19+'AVL 3'!R19+'AVL4'!R19</f>
        <v>7544.691103053764</v>
      </c>
      <c r="S19" s="5">
        <f>'AVL 1'!S19+'AVL 2'!S19+'AVL 3'!S19+'AVL4'!S19</f>
        <v>7541.7522710537642</v>
      </c>
      <c r="T19" s="5">
        <f>'AVL 1'!T19+'AVL 2'!T19+'AVL 3'!T19+'AVL4'!T19</f>
        <v>7568.8157900537626</v>
      </c>
      <c r="U19" s="5">
        <f>'AVL 1'!U19+'AVL 2'!U19+'AVL 3'!U19+'AVL4'!U19</f>
        <v>7871.7797160537648</v>
      </c>
      <c r="V19" s="5">
        <f>'AVL 1'!V19+'AVL 2'!V19+'AVL 3'!V19+'AVL4'!V19</f>
        <v>7775.3046820537638</v>
      </c>
      <c r="W19" s="5">
        <f>'AVL 1'!W19+'AVL 2'!W19+'AVL 3'!W19+'AVL4'!W19</f>
        <v>7745.5822390537633</v>
      </c>
      <c r="X19" s="5">
        <f>'AVL 1'!X19+'AVL 2'!X19+'AVL 3'!X19+'AVL4'!X19</f>
        <v>7785.6716870537639</v>
      </c>
      <c r="Y19" s="5">
        <f>'AVL 1'!Y19+'AVL 2'!Y19+'AVL 3'!Y19+'AVL4'!Y19</f>
        <v>7928.6231770537634</v>
      </c>
      <c r="Z19" s="5">
        <f>'AVL 1'!Z19+'AVL 2'!Z19+'AVL 3'!Z19+'AVL4'!Z19</f>
        <v>8153.6935860537633</v>
      </c>
      <c r="AA19" s="5">
        <f>'AVL 1'!AA19+'AVL 2'!AA19+'AVL 3'!AA19+'AVL4'!AA19</f>
        <v>7869.421064053764</v>
      </c>
      <c r="AB19" s="5">
        <f>'AVL 1'!AB19+'AVL 2'!AB19+'AVL 3'!AB19+'AVL4'!AB19</f>
        <v>7820.9345080537632</v>
      </c>
      <c r="AC19" s="5">
        <f>'AVL 1'!AC19+'AVL 2'!AC19+'AVL 3'!AC19+'AVL4'!AC19</f>
        <v>7829.2986840537633</v>
      </c>
      <c r="AD19" s="5">
        <f>'AVL 1'!AD19+'AVL 2'!AD19+'AVL 3'!AD19+'AVL4'!AD19</f>
        <v>8161.7405260537635</v>
      </c>
      <c r="AE19" s="5">
        <f>'AVL 1'!AE19+'AVL 2'!AE19+'AVL 3'!AE19+'AVL4'!AE19</f>
        <v>8034.7761690537645</v>
      </c>
      <c r="AF19" s="5">
        <f>'AVL 1'!AF19+'AVL 2'!AF19+'AVL 3'!AF19+'AVL4'!AF19</f>
        <v>8052.6965233037627</v>
      </c>
    </row>
    <row r="20" spans="1:32" ht="120" customHeight="1" x14ac:dyDescent="0.75">
      <c r="A20" s="4" t="s">
        <v>18</v>
      </c>
      <c r="B20" s="5">
        <f>'AVL 1'!B20+'AVL 2'!B20+'AVL 3'!B20+'AVL4'!B20</f>
        <v>7672.2893130537632</v>
      </c>
      <c r="C20" s="5">
        <f>'AVL 1'!C20+'AVL 2'!C20+'AVL 3'!C20+'AVL4'!C20</f>
        <v>7708.4510830537638</v>
      </c>
      <c r="D20" s="5">
        <f>'AVL 1'!D20+'AVL 2'!D20+'AVL 3'!D20+'AVL4'!D20</f>
        <v>7293.1436835537643</v>
      </c>
      <c r="E20" s="5">
        <f>'AVL 1'!E20+'AVL 2'!E20+'AVL 3'!E20+'AVL4'!E20</f>
        <v>7719.6486160537643</v>
      </c>
      <c r="F20" s="5">
        <f>'AVL 1'!F20+'AVL 2'!F20+'AVL 3'!F20+'AVL4'!F20</f>
        <v>7556.3250820537633</v>
      </c>
      <c r="G20" s="5">
        <f>'AVL 1'!G20+'AVL 2'!G20+'AVL 3'!G20+'AVL4'!G20</f>
        <v>7524.8783750537641</v>
      </c>
      <c r="H20" s="5">
        <f>'AVL 1'!H20+'AVL 2'!H20+'AVL 3'!H20+'AVL4'!H20</f>
        <v>7534.515835053764</v>
      </c>
      <c r="I20" s="5">
        <f>'AVL 1'!I20+'AVL 2'!I20+'AVL 3'!I20+'AVL4'!I20</f>
        <v>7742.4813980537638</v>
      </c>
      <c r="J20" s="5">
        <f>'AVL 1'!J20+'AVL 2'!J20+'AVL 3'!J20+'AVL4'!J20</f>
        <v>7757.2291480537633</v>
      </c>
      <c r="K20" s="5">
        <f>'AVL 1'!K20+'AVL 2'!K20+'AVL 3'!K20+'AVL4'!K20</f>
        <v>7284.454624553764</v>
      </c>
      <c r="L20" s="5">
        <f>'AVL 1'!L20+'AVL 2'!L20+'AVL 3'!L20+'AVL4'!L20</f>
        <v>7015.2878200537634</v>
      </c>
      <c r="M20" s="5">
        <f>'AVL 1'!M20+'AVL 2'!M20+'AVL 3'!M20+'AVL4'!M20</f>
        <v>7815.8409293037639</v>
      </c>
      <c r="N20" s="5">
        <f>'AVL 1'!N20+'AVL 2'!N20+'AVL 3'!N20+'AVL4'!N20</f>
        <v>7307.8618320537644</v>
      </c>
      <c r="O20" s="5">
        <f>'AVL 1'!O20+'AVL 2'!O20+'AVL 3'!O20+'AVL4'!O20</f>
        <v>7676.9308565537631</v>
      </c>
      <c r="P20" s="5">
        <f>'AVL 1'!P20+'AVL 2'!P20+'AVL 3'!P20+'AVL4'!P20</f>
        <v>7737.9111340537638</v>
      </c>
      <c r="Q20" s="5">
        <f>'AVL 1'!Q20+'AVL 2'!Q20+'AVL 3'!Q20+'AVL4'!Q20</f>
        <v>7741.646912053764</v>
      </c>
      <c r="R20" s="5">
        <f>'AVL 1'!R20+'AVL 2'!R20+'AVL 3'!R20+'AVL4'!R20</f>
        <v>7866.8810115537635</v>
      </c>
      <c r="S20" s="5">
        <f>'AVL 1'!S20+'AVL 2'!S20+'AVL 3'!S20+'AVL4'!S20</f>
        <v>7784.0140473037627</v>
      </c>
      <c r="T20" s="5">
        <f>'AVL 1'!T20+'AVL 2'!T20+'AVL 3'!T20+'AVL4'!T20</f>
        <v>7834.9533125537637</v>
      </c>
      <c r="U20" s="5">
        <f>'AVL 1'!U20+'AVL 2'!U20+'AVL 3'!U20+'AVL4'!U20</f>
        <v>8078.3982045537632</v>
      </c>
      <c r="V20" s="5">
        <f>'AVL 1'!V20+'AVL 2'!V20+'AVL 3'!V20+'AVL4'!V20</f>
        <v>7986.9710575537629</v>
      </c>
      <c r="W20" s="5">
        <f>'AVL 1'!W20+'AVL 2'!W20+'AVL 3'!W20+'AVL4'!W20</f>
        <v>7943.273824803764</v>
      </c>
      <c r="X20" s="5">
        <f>'AVL 1'!X20+'AVL 2'!X20+'AVL 3'!X20+'AVL4'!X20</f>
        <v>7960.5180850537636</v>
      </c>
      <c r="Y20" s="5">
        <f>'AVL 1'!Y20+'AVL 2'!Y20+'AVL 3'!Y20+'AVL4'!Y20</f>
        <v>8119.8936570537644</v>
      </c>
      <c r="Z20" s="5">
        <f>'AVL 1'!Z20+'AVL 2'!Z20+'AVL 3'!Z20+'AVL4'!Z20</f>
        <v>8295.731718053763</v>
      </c>
      <c r="AA20" s="5">
        <f>'AVL 1'!AA20+'AVL 2'!AA20+'AVL 3'!AA20+'AVL4'!AA20</f>
        <v>8030.6679428037633</v>
      </c>
      <c r="AB20" s="5">
        <f>'AVL 1'!AB20+'AVL 2'!AB20+'AVL 3'!AB20+'AVL4'!AB20</f>
        <v>8035.8114343037632</v>
      </c>
      <c r="AC20" s="5">
        <f>'AVL 1'!AC20+'AVL 2'!AC20+'AVL 3'!AC20+'AVL4'!AC20</f>
        <v>7992.3628700537629</v>
      </c>
      <c r="AD20" s="5">
        <f>'AVL 1'!AD20+'AVL 2'!AD20+'AVL 3'!AD20+'AVL4'!AD20</f>
        <v>8291.8441415537636</v>
      </c>
      <c r="AE20" s="5">
        <f>'AVL 1'!AE20+'AVL 2'!AE20+'AVL 3'!AE20+'AVL4'!AE20</f>
        <v>8085.0173835537635</v>
      </c>
      <c r="AF20" s="5">
        <f>'AVL 1'!AF20+'AVL 2'!AF20+'AVL 3'!AF20+'AVL4'!AF20</f>
        <v>8241.6954243037635</v>
      </c>
    </row>
    <row r="21" spans="1:32" ht="120" customHeight="1" x14ac:dyDescent="0.75">
      <c r="A21" s="4" t="s">
        <v>19</v>
      </c>
      <c r="B21" s="5">
        <f>'AVL 1'!B21+'AVL 2'!B21+'AVL 3'!B21+'AVL4'!B21</f>
        <v>7815.6470203037643</v>
      </c>
      <c r="C21" s="5">
        <f>'AVL 1'!C21+'AVL 2'!C21+'AVL 3'!C21+'AVL4'!C21</f>
        <v>7948.0535275537641</v>
      </c>
      <c r="D21" s="5">
        <f>'AVL 1'!D21+'AVL 2'!D21+'AVL 3'!D21+'AVL4'!D21</f>
        <v>7557.2752370537637</v>
      </c>
      <c r="E21" s="5">
        <f>'AVL 1'!E21+'AVL 2'!E21+'AVL 3'!E21+'AVL4'!E21</f>
        <v>8161.4081605537631</v>
      </c>
      <c r="F21" s="5">
        <f>'AVL 1'!F21+'AVL 2'!F21+'AVL 3'!F21+'AVL4'!F21</f>
        <v>7867.844983553764</v>
      </c>
      <c r="G21" s="5">
        <f>'AVL 1'!G21+'AVL 2'!G21+'AVL 3'!G21+'AVL4'!G21</f>
        <v>7875.8556863037647</v>
      </c>
      <c r="H21" s="5">
        <f>'AVL 1'!H21+'AVL 2'!H21+'AVL 3'!H21+'AVL4'!H21</f>
        <v>8116.821521803764</v>
      </c>
      <c r="I21" s="5">
        <f>'AVL 1'!I21+'AVL 2'!I21+'AVL 3'!I21+'AVL4'!I21</f>
        <v>8337.2083325537642</v>
      </c>
      <c r="J21" s="5">
        <f>'AVL 1'!J21+'AVL 2'!J21+'AVL 3'!J21+'AVL4'!J21</f>
        <v>8237.9499658037639</v>
      </c>
      <c r="K21" s="5">
        <f>'AVL 1'!K21+'AVL 2'!K21+'AVL 3'!K21+'AVL4'!K21</f>
        <v>7859.5803890537645</v>
      </c>
      <c r="L21" s="5">
        <f>'AVL 1'!L21+'AVL 2'!L21+'AVL 3'!L21+'AVL4'!L21</f>
        <v>7614.9431000537643</v>
      </c>
      <c r="M21" s="5">
        <f>'AVL 1'!M21+'AVL 2'!M21+'AVL 3'!M21+'AVL4'!M21</f>
        <v>8488.4702503037624</v>
      </c>
      <c r="N21" s="5">
        <f>'AVL 1'!N21+'AVL 2'!N21+'AVL 3'!N21+'AVL4'!N21</f>
        <v>8178.3686613037635</v>
      </c>
      <c r="O21" s="5">
        <f>'AVL 1'!O21+'AVL 2'!O21+'AVL 3'!O21+'AVL4'!O21</f>
        <v>8438.8005698037632</v>
      </c>
      <c r="P21" s="5">
        <f>'AVL 1'!P21+'AVL 2'!P21+'AVL 3'!P21+'AVL4'!P21</f>
        <v>8479.2539208037633</v>
      </c>
      <c r="Q21" s="5">
        <f>'AVL 1'!Q21+'AVL 2'!Q21+'AVL 3'!Q21+'AVL4'!Q21</f>
        <v>8446.7957948037638</v>
      </c>
      <c r="R21" s="5">
        <f>'AVL 1'!R21+'AVL 2'!R21+'AVL 3'!R21+'AVL4'!R21</f>
        <v>8489.5236078037633</v>
      </c>
      <c r="S21" s="5">
        <f>'AVL 1'!S21+'AVL 2'!S21+'AVL 3'!S21+'AVL4'!S21</f>
        <v>8456.4142145537626</v>
      </c>
      <c r="T21" s="5">
        <f>'AVL 1'!T21+'AVL 2'!T21+'AVL 3'!T21+'AVL4'!T21</f>
        <v>8506.8742865537624</v>
      </c>
      <c r="U21" s="5">
        <f>'AVL 1'!U21+'AVL 2'!U21+'AVL 3'!U21+'AVL4'!U21</f>
        <v>8710.206247303764</v>
      </c>
      <c r="V21" s="5">
        <f>'AVL 1'!V21+'AVL 2'!V21+'AVL 3'!V21+'AVL4'!V21</f>
        <v>8620.3184803037639</v>
      </c>
      <c r="W21" s="5">
        <f>'AVL 1'!W21+'AVL 2'!W21+'AVL 3'!W21+'AVL4'!W21</f>
        <v>8565.850133553764</v>
      </c>
      <c r="X21" s="5">
        <f>'AVL 1'!X21+'AVL 2'!X21+'AVL 3'!X21+'AVL4'!X21</f>
        <v>8638.0268515537628</v>
      </c>
      <c r="Y21" s="5">
        <f>'AVL 1'!Y21+'AVL 2'!Y21+'AVL 3'!Y21+'AVL4'!Y21</f>
        <v>8775.3005105537632</v>
      </c>
      <c r="Z21" s="5">
        <f>'AVL 1'!Z21+'AVL 2'!Z21+'AVL 3'!Z21+'AVL4'!Z21</f>
        <v>8925.4312135537639</v>
      </c>
      <c r="AA21" s="5">
        <f>'AVL 1'!AA21+'AVL 2'!AA21+'AVL 3'!AA21+'AVL4'!AA21</f>
        <v>8664.4958875537632</v>
      </c>
      <c r="AB21" s="5">
        <f>'AVL 1'!AB21+'AVL 2'!AB21+'AVL 3'!AB21+'AVL4'!AB21</f>
        <v>8716.0220725537638</v>
      </c>
      <c r="AC21" s="5">
        <f>'AVL 1'!AC21+'AVL 2'!AC21+'AVL 3'!AC21+'AVL4'!AC21</f>
        <v>8668.066054553763</v>
      </c>
      <c r="AD21" s="5">
        <f>'AVL 1'!AD21+'AVL 2'!AD21+'AVL 3'!AD21+'AVL4'!AD21</f>
        <v>9006.6863318037631</v>
      </c>
      <c r="AE21" s="5">
        <f>'AVL 1'!AE21+'AVL 2'!AE21+'AVL 3'!AE21+'AVL4'!AE21</f>
        <v>8779.0613025537641</v>
      </c>
      <c r="AF21" s="5">
        <f>'AVL 1'!AF21+'AVL 2'!AF21+'AVL 3'!AF21+'AVL4'!AF21</f>
        <v>8942.2669705537628</v>
      </c>
    </row>
    <row r="22" spans="1:32" ht="120" customHeight="1" x14ac:dyDescent="0.75">
      <c r="A22" s="4" t="s">
        <v>20</v>
      </c>
      <c r="B22" s="5">
        <f>'AVL 1'!B22+'AVL 2'!B22+'AVL 3'!B22+'AVL4'!B22</f>
        <v>8428.4254640537638</v>
      </c>
      <c r="C22" s="5">
        <f>'AVL 1'!C22+'AVL 2'!C22+'AVL 3'!C22+'AVL4'!C22</f>
        <v>8531.7766173037635</v>
      </c>
      <c r="D22" s="5">
        <f>'AVL 1'!D22+'AVL 2'!D22+'AVL 3'!D22+'AVL4'!D22</f>
        <v>8146.8391490537633</v>
      </c>
      <c r="E22" s="5">
        <f>'AVL 1'!E22+'AVL 2'!E22+'AVL 3'!E22+'AVL4'!E22</f>
        <v>8645.6664630537634</v>
      </c>
      <c r="F22" s="5">
        <f>'AVL 1'!F22+'AVL 2'!F22+'AVL 3'!F22+'AVL4'!F22</f>
        <v>8443.2586465537624</v>
      </c>
      <c r="G22" s="5">
        <f>'AVL 1'!G22+'AVL 2'!G22+'AVL 3'!G22+'AVL4'!G22</f>
        <v>8411.1988480537639</v>
      </c>
      <c r="H22" s="5">
        <f>'AVL 1'!H22+'AVL 2'!H22+'AVL 3'!H22+'AVL4'!H22</f>
        <v>8650.472828553764</v>
      </c>
      <c r="I22" s="5">
        <f>'AVL 1'!I22+'AVL 2'!I22+'AVL 3'!I22+'AVL4'!I22</f>
        <v>8717.7459420537634</v>
      </c>
      <c r="J22" s="5">
        <f>'AVL 1'!J22+'AVL 2'!J22+'AVL 3'!J22+'AVL4'!J22</f>
        <v>8651.9868920537629</v>
      </c>
      <c r="K22" s="5">
        <f>'AVL 1'!K22+'AVL 2'!K22+'AVL 3'!K22+'AVL4'!K22</f>
        <v>8300.6372073037637</v>
      </c>
      <c r="L22" s="5">
        <f>'AVL 1'!L22+'AVL 2'!L22+'AVL 3'!L22+'AVL4'!L22</f>
        <v>8052.7220360537631</v>
      </c>
      <c r="M22" s="5">
        <f>'AVL 1'!M22+'AVL 2'!M22+'AVL 3'!M22+'AVL4'!M22</f>
        <v>8558.1645960537644</v>
      </c>
      <c r="N22" s="5">
        <f>'AVL 1'!N22+'AVL 2'!N22+'AVL 3'!N22+'AVL4'!N22</f>
        <v>8137.9826620537642</v>
      </c>
      <c r="O22" s="5">
        <f>'AVL 1'!O22+'AVL 2'!O22+'AVL 3'!O22+'AVL4'!O22</f>
        <v>8704.3695150537624</v>
      </c>
      <c r="P22" s="5">
        <f>'AVL 1'!P22+'AVL 2'!P22+'AVL 3'!P22+'AVL4'!P22</f>
        <v>8672.7482170537642</v>
      </c>
      <c r="Q22" s="5">
        <f>'AVL 1'!Q22+'AVL 2'!Q22+'AVL 3'!Q22+'AVL4'!Q22</f>
        <v>8623.9805710537621</v>
      </c>
      <c r="R22" s="5">
        <f>'AVL 1'!R22+'AVL 2'!R22+'AVL 3'!R22+'AVL4'!R22</f>
        <v>8560.4049830537624</v>
      </c>
      <c r="S22" s="5">
        <f>'AVL 1'!S22+'AVL 2'!S22+'AVL 3'!S22+'AVL4'!S22</f>
        <v>8565.3646240537637</v>
      </c>
      <c r="T22" s="5">
        <f>'AVL 1'!T22+'AVL 2'!T22+'AVL 3'!T22+'AVL4'!T22</f>
        <v>8621.7072160537627</v>
      </c>
      <c r="U22" s="5">
        <f>'AVL 1'!U22+'AVL 2'!U22+'AVL 3'!U22+'AVL4'!U22</f>
        <v>8886.402494053762</v>
      </c>
      <c r="V22" s="5">
        <f>'AVL 1'!V22+'AVL 2'!V22+'AVL 3'!V22+'AVL4'!V22</f>
        <v>8731.1279210537632</v>
      </c>
      <c r="W22" s="5">
        <f>'AVL 1'!W22+'AVL 2'!W22+'AVL 3'!W22+'AVL4'!W22</f>
        <v>8728.687809053763</v>
      </c>
      <c r="X22" s="5">
        <f>'AVL 1'!X22+'AVL 2'!X22+'AVL 3'!X22+'AVL4'!X22</f>
        <v>8782.6732270537632</v>
      </c>
      <c r="Y22" s="5">
        <f>'AVL 1'!Y22+'AVL 2'!Y22+'AVL 3'!Y22+'AVL4'!Y22</f>
        <v>8891.8036900537627</v>
      </c>
      <c r="Z22" s="5">
        <f>'AVL 1'!Z22+'AVL 2'!Z22+'AVL 3'!Z22+'AVL4'!Z22</f>
        <v>9133.083326053762</v>
      </c>
      <c r="AA22" s="5">
        <f>'AVL 1'!AA22+'AVL 2'!AA22+'AVL 3'!AA22+'AVL4'!AA22</f>
        <v>8759.3970890537639</v>
      </c>
      <c r="AB22" s="5">
        <f>'AVL 1'!AB22+'AVL 2'!AB22+'AVL 3'!AB22+'AVL4'!AB22</f>
        <v>8766.487478053763</v>
      </c>
      <c r="AC22" s="5">
        <f>'AVL 1'!AC22+'AVL 2'!AC22+'AVL 3'!AC22+'AVL4'!AC22</f>
        <v>9041.0098050537636</v>
      </c>
      <c r="AD22" s="5">
        <f>'AVL 1'!AD22+'AVL 2'!AD22+'AVL 3'!AD22+'AVL4'!AD22</f>
        <v>9049.7787030537638</v>
      </c>
      <c r="AE22" s="5">
        <f>'AVL 1'!AE22+'AVL 2'!AE22+'AVL 3'!AE22+'AVL4'!AE22</f>
        <v>8985.5593520537623</v>
      </c>
      <c r="AF22" s="5">
        <f>'AVL 1'!AF22+'AVL 2'!AF22+'AVL 3'!AF22+'AVL4'!AF22</f>
        <v>9015.7500580537635</v>
      </c>
    </row>
    <row r="23" spans="1:32" ht="120" customHeight="1" x14ac:dyDescent="0.75">
      <c r="A23" s="4" t="s">
        <v>21</v>
      </c>
      <c r="B23" s="5">
        <f>'AVL 1'!B23+'AVL 2'!B23+'AVL 3'!B23+'AVL4'!B23</f>
        <v>8358.5445798037636</v>
      </c>
      <c r="C23" s="5">
        <f>'AVL 1'!C23+'AVL 2'!C23+'AVL 3'!C23+'AVL4'!C23</f>
        <v>8409.565022803763</v>
      </c>
      <c r="D23" s="5">
        <f>'AVL 1'!D23+'AVL 2'!D23+'AVL 3'!D23+'AVL4'!D23</f>
        <v>7936.9145838037639</v>
      </c>
      <c r="E23" s="5">
        <f>'AVL 1'!E23+'AVL 2'!E23+'AVL 3'!E23+'AVL4'!E23</f>
        <v>8465.5869915537642</v>
      </c>
      <c r="F23" s="5">
        <f>'AVL 1'!F23+'AVL 2'!F23+'AVL 3'!F23+'AVL4'!F23</f>
        <v>8310.2275198037623</v>
      </c>
      <c r="G23" s="5">
        <f>'AVL 1'!G23+'AVL 2'!G23+'AVL 3'!G23+'AVL4'!G23</f>
        <v>8423.2881523037631</v>
      </c>
      <c r="H23" s="5">
        <f>'AVL 1'!H23+'AVL 2'!H23+'AVL 3'!H23+'AVL4'!H23</f>
        <v>8433.7946493037634</v>
      </c>
      <c r="I23" s="5">
        <f>'AVL 1'!I23+'AVL 2'!I23+'AVL 3'!I23+'AVL4'!I23</f>
        <v>8518.5644393037637</v>
      </c>
      <c r="J23" s="5">
        <f>'AVL 1'!J23+'AVL 2'!J23+'AVL 3'!J23+'AVL4'!J23</f>
        <v>8483.2014873037624</v>
      </c>
      <c r="K23" s="5">
        <f>'AVL 1'!K23+'AVL 2'!K23+'AVL 3'!K23+'AVL4'!K23</f>
        <v>8122.6616993037624</v>
      </c>
      <c r="L23" s="5">
        <f>'AVL 1'!L23+'AVL 2'!L23+'AVL 3'!L23+'AVL4'!L23</f>
        <v>8013.6030385537633</v>
      </c>
      <c r="M23" s="5">
        <f>'AVL 1'!M23+'AVL 2'!M23+'AVL 3'!M23+'AVL4'!M23</f>
        <v>8123.5504735537634</v>
      </c>
      <c r="N23" s="5">
        <f>'AVL 1'!N23+'AVL 2'!N23+'AVL 3'!N23+'AVL4'!N23</f>
        <v>7736.4167433037637</v>
      </c>
      <c r="O23" s="5">
        <f>'AVL 1'!O23+'AVL 2'!O23+'AVL 3'!O23+'AVL4'!O23</f>
        <v>8108.6394173037625</v>
      </c>
      <c r="P23" s="5">
        <f>'AVL 1'!P23+'AVL 2'!P23+'AVL 3'!P23+'AVL4'!P23</f>
        <v>8241.793662303764</v>
      </c>
      <c r="Q23" s="5">
        <f>'AVL 1'!Q23+'AVL 2'!Q23+'AVL 3'!Q23+'AVL4'!Q23</f>
        <v>8172.1917903037629</v>
      </c>
      <c r="R23" s="5">
        <f>'AVL 1'!R23+'AVL 2'!R23+'AVL 3'!R23+'AVL4'!R23</f>
        <v>8195.6316428037644</v>
      </c>
      <c r="S23" s="5">
        <f>'AVL 1'!S23+'AVL 2'!S23+'AVL 3'!S23+'AVL4'!S23</f>
        <v>8211.9856745537636</v>
      </c>
      <c r="T23" s="5">
        <f>'AVL 1'!T23+'AVL 2'!T23+'AVL 3'!T23+'AVL4'!T23</f>
        <v>8120.3919780537635</v>
      </c>
      <c r="U23" s="5">
        <f>'AVL 1'!U23+'AVL 2'!U23+'AVL 3'!U23+'AVL4'!U23</f>
        <v>8328.9783960537643</v>
      </c>
      <c r="V23" s="5">
        <f>'AVL 1'!V23+'AVL 2'!V23+'AVL 3'!V23+'AVL4'!V23</f>
        <v>8267.1788998037646</v>
      </c>
      <c r="W23" s="5">
        <f>'AVL 1'!W23+'AVL 2'!W23+'AVL 3'!W23+'AVL4'!W23</f>
        <v>8300.1892485537628</v>
      </c>
      <c r="X23" s="5">
        <f>'AVL 1'!X23+'AVL 2'!X23+'AVL 3'!X23+'AVL4'!X23</f>
        <v>8439.688212053763</v>
      </c>
      <c r="Y23" s="5">
        <f>'AVL 1'!Y23+'AVL 2'!Y23+'AVL 3'!Y23+'AVL4'!Y23</f>
        <v>8508.9926150537631</v>
      </c>
      <c r="Z23" s="5">
        <f>'AVL 1'!Z23+'AVL 2'!Z23+'AVL 3'!Z23+'AVL4'!Z23</f>
        <v>8569.2845765537641</v>
      </c>
      <c r="AA23" s="5">
        <f>'AVL 1'!AA23+'AVL 2'!AA23+'AVL 3'!AA23+'AVL4'!AA23</f>
        <v>8254.1726295537628</v>
      </c>
      <c r="AB23" s="5">
        <f>'AVL 1'!AB23+'AVL 2'!AB23+'AVL 3'!AB23+'AVL4'!AB23</f>
        <v>8383.6175560537631</v>
      </c>
      <c r="AC23" s="5">
        <f>'AVL 1'!AC23+'AVL 2'!AC23+'AVL 3'!AC23+'AVL4'!AC23</f>
        <v>8508.3214830537636</v>
      </c>
      <c r="AD23" s="5">
        <f>'AVL 1'!AD23+'AVL 2'!AD23+'AVL 3'!AD23+'AVL4'!AD23</f>
        <v>8588.2444010537638</v>
      </c>
      <c r="AE23" s="5">
        <f>'AVL 1'!AE23+'AVL 2'!AE23+'AVL 3'!AE23+'AVL4'!AE23</f>
        <v>8421.9914720537636</v>
      </c>
      <c r="AF23" s="5">
        <f>'AVL 1'!AF23+'AVL 2'!AF23+'AVL 3'!AF23+'AVL4'!AF23</f>
        <v>8551.7962030537637</v>
      </c>
    </row>
    <row r="24" spans="1:32" ht="120" customHeight="1" x14ac:dyDescent="0.75">
      <c r="A24" s="4" t="s">
        <v>22</v>
      </c>
      <c r="B24" s="5">
        <f>'AVL 1'!B24+'AVL 2'!B24+'AVL 3'!B24+'AVL4'!B24</f>
        <v>8157.8428633037629</v>
      </c>
      <c r="C24" s="5">
        <f>'AVL 1'!C24+'AVL 2'!C24+'AVL 3'!C24+'AVL4'!C24</f>
        <v>8177.4556463037625</v>
      </c>
      <c r="D24" s="5">
        <f>'AVL 1'!D24+'AVL 2'!D24+'AVL 3'!D24+'AVL4'!D24</f>
        <v>7844.8371773037634</v>
      </c>
      <c r="E24" s="5">
        <f>'AVL 1'!E24+'AVL 2'!E24+'AVL 3'!E24+'AVL4'!E24</f>
        <v>8293.6036795537639</v>
      </c>
      <c r="F24" s="5">
        <f>'AVL 1'!F24+'AVL 2'!F24+'AVL 3'!F24+'AVL4'!F24</f>
        <v>8195.9639033037638</v>
      </c>
      <c r="G24" s="5">
        <f>'AVL 1'!G24+'AVL 2'!G24+'AVL 3'!G24+'AVL4'!G24</f>
        <v>7790.0170420537634</v>
      </c>
      <c r="H24" s="5">
        <f>'AVL 1'!H24+'AVL 2'!H24+'AVL 3'!H24+'AVL4'!H24</f>
        <v>7869.1192903037636</v>
      </c>
      <c r="I24" s="5">
        <f>'AVL 1'!I24+'AVL 2'!I24+'AVL 3'!I24+'AVL4'!I24</f>
        <v>7996.670349553764</v>
      </c>
      <c r="J24" s="5">
        <f>'AVL 1'!J24+'AVL 2'!J24+'AVL 3'!J24+'AVL4'!J24</f>
        <v>8090.6426265537639</v>
      </c>
      <c r="K24" s="5">
        <f>'AVL 1'!K24+'AVL 2'!K24+'AVL 3'!K24+'AVL4'!K24</f>
        <v>7580.8116753037648</v>
      </c>
      <c r="L24" s="5">
        <f>'AVL 1'!L24+'AVL 2'!L24+'AVL 3'!L24+'AVL4'!L24</f>
        <v>7365.2313528037648</v>
      </c>
      <c r="M24" s="5">
        <f>'AVL 1'!M24+'AVL 2'!M24+'AVL 3'!M24+'AVL4'!M24</f>
        <v>7696.7519050537649</v>
      </c>
      <c r="N24" s="5">
        <f>'AVL 1'!N24+'AVL 2'!N24+'AVL 3'!N24+'AVL4'!N24</f>
        <v>7372.0452220537645</v>
      </c>
      <c r="O24" s="5">
        <f>'AVL 1'!O24+'AVL 2'!O24+'AVL 3'!O24+'AVL4'!O24</f>
        <v>7699.2428960537636</v>
      </c>
      <c r="P24" s="5">
        <f>'AVL 1'!P24+'AVL 2'!P24+'AVL 3'!P24+'AVL4'!P24</f>
        <v>7858.3864790537627</v>
      </c>
      <c r="Q24" s="5">
        <f>'AVL 1'!Q24+'AVL 2'!Q24+'AVL 3'!Q24+'AVL4'!Q24</f>
        <v>7806.6115160537629</v>
      </c>
      <c r="R24" s="5">
        <f>'AVL 1'!R24+'AVL 2'!R24+'AVL 3'!R24+'AVL4'!R24</f>
        <v>7823.799320303764</v>
      </c>
      <c r="S24" s="5">
        <f>'AVL 1'!S24+'AVL 2'!S24+'AVL 3'!S24+'AVL4'!S24</f>
        <v>7883.4059530537634</v>
      </c>
      <c r="T24" s="5">
        <f>'AVL 1'!T24+'AVL 2'!T24+'AVL 3'!T24+'AVL4'!T24</f>
        <v>7771.1170240537631</v>
      </c>
      <c r="U24" s="5">
        <f>'AVL 1'!U24+'AVL 2'!U24+'AVL 3'!U24+'AVL4'!U24</f>
        <v>7917.0335180537641</v>
      </c>
      <c r="V24" s="5">
        <f>'AVL 1'!V24+'AVL 2'!V24+'AVL 3'!V24+'AVL4'!V24</f>
        <v>7860.0761150537637</v>
      </c>
      <c r="W24" s="5">
        <f>'AVL 1'!W24+'AVL 2'!W24+'AVL 3'!W24+'AVL4'!W24</f>
        <v>7881.1890530537639</v>
      </c>
      <c r="X24" s="5">
        <f>'AVL 1'!X24+'AVL 2'!X24+'AVL 3'!X24+'AVL4'!X24</f>
        <v>7974.7076653037639</v>
      </c>
      <c r="Y24" s="5">
        <f>'AVL 1'!Y24+'AVL 2'!Y24+'AVL 3'!Y24+'AVL4'!Y24</f>
        <v>8157.2042660537645</v>
      </c>
      <c r="Z24" s="5">
        <f>'AVL 1'!Z24+'AVL 2'!Z24+'AVL 3'!Z24+'AVL4'!Z24</f>
        <v>8023.640851053764</v>
      </c>
      <c r="AA24" s="5">
        <f>'AVL 1'!AA24+'AVL 2'!AA24+'AVL 3'!AA24+'AVL4'!AA24</f>
        <v>7912.2780900537637</v>
      </c>
      <c r="AB24" s="5">
        <f>'AVL 1'!AB24+'AVL 2'!AB24+'AVL 3'!AB24+'AVL4'!AB24</f>
        <v>7879.3169880537644</v>
      </c>
      <c r="AC24" s="5">
        <f>'AVL 1'!AC24+'AVL 2'!AC24+'AVL 3'!AC24+'AVL4'!AC24</f>
        <v>8103.8215300537631</v>
      </c>
      <c r="AD24" s="5">
        <f>'AVL 1'!AD24+'AVL 2'!AD24+'AVL 3'!AD24+'AVL4'!AD24</f>
        <v>8200.7551690537639</v>
      </c>
      <c r="AE24" s="5">
        <f>'AVL 1'!AE24+'AVL 2'!AE24+'AVL 3'!AE24+'AVL4'!AE24</f>
        <v>7994.1486560537633</v>
      </c>
      <c r="AF24" s="5">
        <f>'AVL 1'!AF24+'AVL 2'!AF24+'AVL 3'!AF24+'AVL4'!AF24</f>
        <v>8206.5476023037627</v>
      </c>
    </row>
    <row r="25" spans="1:32" ht="120" customHeight="1" x14ac:dyDescent="0.75">
      <c r="A25" s="4" t="s">
        <v>23</v>
      </c>
      <c r="B25" s="5">
        <f>'AVL 1'!B25+'AVL 2'!B25+'AVL 3'!B25+'AVL4'!B25</f>
        <v>8405.601450053764</v>
      </c>
      <c r="C25" s="5">
        <f>'AVL 1'!C25+'AVL 2'!C25+'AVL 3'!C25+'AVL4'!C25</f>
        <v>8484.1780480537636</v>
      </c>
      <c r="D25" s="5">
        <f>'AVL 1'!D25+'AVL 2'!D25+'AVL 3'!D25+'AVL4'!D25</f>
        <v>8052.2991790537635</v>
      </c>
      <c r="E25" s="5">
        <f>'AVL 1'!E25+'AVL 2'!E25+'AVL 3'!E25+'AVL4'!E25</f>
        <v>8576.7343590537621</v>
      </c>
      <c r="F25" s="5">
        <f>'AVL 1'!F25+'AVL 2'!F25+'AVL 3'!F25+'AVL4'!F25</f>
        <v>8499.0541250537644</v>
      </c>
      <c r="G25" s="5">
        <f>'AVL 1'!G25+'AVL 2'!G25+'AVL 3'!G25+'AVL4'!G25</f>
        <v>7617.5585338037636</v>
      </c>
      <c r="H25" s="5">
        <f>'AVL 1'!H25+'AVL 2'!H25+'AVL 3'!H25+'AVL4'!H25</f>
        <v>7741.6897780537629</v>
      </c>
      <c r="I25" s="5">
        <f>'AVL 1'!I25+'AVL 2'!I25+'AVL 3'!I25+'AVL4'!I25</f>
        <v>7926.2652610537643</v>
      </c>
      <c r="J25" s="5">
        <f>'AVL 1'!J25+'AVL 2'!J25+'AVL 3'!J25+'AVL4'!J25</f>
        <v>8053.6558660537639</v>
      </c>
      <c r="K25" s="5">
        <f>'AVL 1'!K25+'AVL 2'!K25+'AVL 3'!K25+'AVL4'!K25</f>
        <v>7418.5434280537647</v>
      </c>
      <c r="L25" s="5">
        <f>'AVL 1'!L25+'AVL 2'!L25+'AVL 3'!L25+'AVL4'!L25</f>
        <v>7275.8702660537638</v>
      </c>
      <c r="M25" s="5">
        <f>'AVL 1'!M25+'AVL 2'!M25+'AVL 3'!M25+'AVL4'!M25</f>
        <v>7593.0673565537636</v>
      </c>
      <c r="N25" s="5">
        <f>'AVL 1'!N25+'AVL 2'!N25+'AVL 3'!N25+'AVL4'!N25</f>
        <v>7321.3697083037641</v>
      </c>
      <c r="O25" s="5">
        <f>'AVL 1'!O25+'AVL 2'!O25+'AVL 3'!O25+'AVL4'!O25</f>
        <v>7646.8099540537642</v>
      </c>
      <c r="P25" s="5">
        <f>'AVL 1'!P25+'AVL 2'!P25+'AVL 3'!P25+'AVL4'!P25</f>
        <v>7766.6900290537633</v>
      </c>
      <c r="Q25" s="5">
        <f>'AVL 1'!Q25+'AVL 2'!Q25+'AVL 3'!Q25+'AVL4'!Q25</f>
        <v>7602.375709553764</v>
      </c>
      <c r="R25" s="5">
        <f>'AVL 1'!R25+'AVL 2'!R25+'AVL 3'!R25+'AVL4'!R25</f>
        <v>7897.453791803764</v>
      </c>
      <c r="S25" s="5">
        <f>'AVL 1'!S25+'AVL 2'!S25+'AVL 3'!S25+'AVL4'!S25</f>
        <v>7766.5672950537628</v>
      </c>
      <c r="T25" s="5">
        <f>'AVL 1'!T25+'AVL 2'!T25+'AVL 3'!T25+'AVL4'!T25</f>
        <v>7610.8994140537634</v>
      </c>
      <c r="U25" s="5">
        <f>'AVL 1'!U25+'AVL 2'!U25+'AVL 3'!U25+'AVL4'!U25</f>
        <v>7838.4581020537626</v>
      </c>
      <c r="V25" s="5">
        <f>'AVL 1'!V25+'AVL 2'!V25+'AVL 3'!V25+'AVL4'!V25</f>
        <v>7715.2365940537638</v>
      </c>
      <c r="W25" s="5">
        <f>'AVL 1'!W25+'AVL 2'!W25+'AVL 3'!W25+'AVL4'!W25</f>
        <v>7768.7789330537635</v>
      </c>
      <c r="X25" s="5">
        <f>'AVL 1'!X25+'AVL 2'!X25+'AVL 3'!X25+'AVL4'!X25</f>
        <v>7819.7295400537641</v>
      </c>
      <c r="Y25" s="5">
        <f>'AVL 1'!Y25+'AVL 2'!Y25+'AVL 3'!Y25+'AVL4'!Y25</f>
        <v>8046.1106050537637</v>
      </c>
      <c r="Z25" s="5">
        <f>'AVL 1'!Z25+'AVL 2'!Z25+'AVL 3'!Z25+'AVL4'!Z25</f>
        <v>7959.9859600537638</v>
      </c>
      <c r="AA25" s="5">
        <f>'AVL 1'!AA25+'AVL 2'!AA25+'AVL 3'!AA25+'AVL4'!AA25</f>
        <v>7934.7678500537641</v>
      </c>
      <c r="AB25" s="5">
        <f>'AVL 1'!AB25+'AVL 2'!AB25+'AVL 3'!AB25+'AVL4'!AB25</f>
        <v>7853.9464050537636</v>
      </c>
      <c r="AC25" s="5">
        <f>'AVL 1'!AC25+'AVL 2'!AC25+'AVL 3'!AC25+'AVL4'!AC25</f>
        <v>7987.752660053764</v>
      </c>
      <c r="AD25" s="5">
        <f>'AVL 1'!AD25+'AVL 2'!AD25+'AVL 3'!AD25+'AVL4'!AD25</f>
        <v>8129.8924353037637</v>
      </c>
      <c r="AE25" s="5">
        <f>'AVL 1'!AE25+'AVL 2'!AE25+'AVL 3'!AE25+'AVL4'!AE25</f>
        <v>7952.3090710537635</v>
      </c>
      <c r="AF25" s="5">
        <f>'AVL 1'!AF25+'AVL 2'!AF25+'AVL 3'!AF25+'AVL4'!AF25</f>
        <v>8090.0780328037636</v>
      </c>
    </row>
    <row r="26" spans="1:32" ht="120" customHeight="1" x14ac:dyDescent="0.75">
      <c r="A26" s="4" t="s">
        <v>24</v>
      </c>
      <c r="B26" s="5">
        <f>'AVL 1'!B26+'AVL 2'!B26+'AVL 3'!B26+'AVL4'!B26</f>
        <v>8091.8407990537635</v>
      </c>
      <c r="C26" s="5">
        <f>'AVL 1'!C26+'AVL 2'!C26+'AVL 3'!C26+'AVL4'!C26</f>
        <v>7922.7886675537629</v>
      </c>
      <c r="D26" s="5">
        <f>'AVL 1'!D26+'AVL 2'!D26+'AVL 3'!D26+'AVL4'!D26</f>
        <v>7583.9396400537644</v>
      </c>
      <c r="E26" s="5">
        <f>'AVL 1'!E26+'AVL 2'!E26+'AVL 3'!E26+'AVL4'!E26</f>
        <v>8154.9074093037634</v>
      </c>
      <c r="F26" s="5">
        <f>'AVL 1'!F26+'AVL 2'!F26+'AVL 3'!F26+'AVL4'!F26</f>
        <v>7994.9125170537645</v>
      </c>
      <c r="G26" s="5">
        <f>'AVL 1'!G26+'AVL 2'!G26+'AVL 3'!G26+'AVL4'!G26</f>
        <v>7467.626779053764</v>
      </c>
      <c r="H26" s="5">
        <f>'AVL 1'!H26+'AVL 2'!H26+'AVL 3'!H26+'AVL4'!H26</f>
        <v>7698.7502070537639</v>
      </c>
      <c r="I26" s="5">
        <f>'AVL 1'!I26+'AVL 2'!I26+'AVL 3'!I26+'AVL4'!I26</f>
        <v>7836.2106810537625</v>
      </c>
      <c r="J26" s="5">
        <f>'AVL 1'!J26+'AVL 2'!J26+'AVL 3'!J26+'AVL4'!J26</f>
        <v>7915.1912558037629</v>
      </c>
      <c r="K26" s="5">
        <f>'AVL 1'!K26+'AVL 2'!K26+'AVL 3'!K26+'AVL4'!K26</f>
        <v>7296.3852930537651</v>
      </c>
      <c r="L26" s="5">
        <f>'AVL 1'!L26+'AVL 2'!L26+'AVL 3'!L26+'AVL4'!L26</f>
        <v>7145.9925178037647</v>
      </c>
      <c r="M26" s="5">
        <f>'AVL 1'!M26+'AVL 2'!M26+'AVL 3'!M26+'AVL4'!M26</f>
        <v>7520.7365920537632</v>
      </c>
      <c r="N26" s="5">
        <f>'AVL 1'!N26+'AVL 2'!N26+'AVL 3'!N26+'AVL4'!N26</f>
        <v>7368.9548070537649</v>
      </c>
      <c r="O26" s="5">
        <f>'AVL 1'!O26+'AVL 2'!O26+'AVL 3'!O26+'AVL4'!O26</f>
        <v>7511.5223840537637</v>
      </c>
      <c r="P26" s="5">
        <f>'AVL 1'!P26+'AVL 2'!P26+'AVL 3'!P26+'AVL4'!P26</f>
        <v>7621.2048750537633</v>
      </c>
      <c r="Q26" s="5">
        <f>'AVL 1'!Q26+'AVL 2'!Q26+'AVL 3'!Q26+'AVL4'!Q26</f>
        <v>7567.5346950537632</v>
      </c>
      <c r="R26" s="5">
        <f>'AVL 1'!R26+'AVL 2'!R26+'AVL 3'!R26+'AVL4'!R26</f>
        <v>7828.1858620537641</v>
      </c>
      <c r="S26" s="5">
        <f>'AVL 1'!S26+'AVL 2'!S26+'AVL 3'!S26+'AVL4'!S26</f>
        <v>7675.5294758037635</v>
      </c>
      <c r="T26" s="5">
        <f>'AVL 1'!T26+'AVL 2'!T26+'AVL 3'!T26+'AVL4'!T26</f>
        <v>7526.8375710537639</v>
      </c>
      <c r="U26" s="5">
        <f>'AVL 1'!U26+'AVL 2'!U26+'AVL 3'!U26+'AVL4'!U26</f>
        <v>7713.1407740537634</v>
      </c>
      <c r="V26" s="5">
        <f>'AVL 1'!V26+'AVL 2'!V26+'AVL 3'!V26+'AVL4'!V26</f>
        <v>7686.6548940537632</v>
      </c>
      <c r="W26" s="5">
        <f>'AVL 1'!W26+'AVL 2'!W26+'AVL 3'!W26+'AVL4'!W26</f>
        <v>7734.7057305537637</v>
      </c>
      <c r="X26" s="5">
        <f>'AVL 1'!X26+'AVL 2'!X26+'AVL 3'!X26+'AVL4'!X26</f>
        <v>7814.1728080537632</v>
      </c>
      <c r="Y26" s="5">
        <f>'AVL 1'!Y26+'AVL 2'!Y26+'AVL 3'!Y26+'AVL4'!Y26</f>
        <v>7985.8108740537627</v>
      </c>
      <c r="Z26" s="5">
        <f>'AVL 1'!Z26+'AVL 2'!Z26+'AVL 3'!Z26+'AVL4'!Z26</f>
        <v>7933.0451200537636</v>
      </c>
      <c r="AA26" s="5">
        <f>'AVL 1'!AA26+'AVL 2'!AA26+'AVL 3'!AA26+'AVL4'!AA26</f>
        <v>7852.9303850537635</v>
      </c>
      <c r="AB26" s="5">
        <f>'AVL 1'!AB26+'AVL 2'!AB26+'AVL 3'!AB26+'AVL4'!AB26</f>
        <v>7887.2160760537636</v>
      </c>
      <c r="AC26" s="5">
        <f>'AVL 1'!AC26+'AVL 2'!AC26+'AVL 3'!AC26+'AVL4'!AC26</f>
        <v>7962.7483600537635</v>
      </c>
      <c r="AD26" s="5">
        <f>'AVL 1'!AD26+'AVL 2'!AD26+'AVL 3'!AD26+'AVL4'!AD26</f>
        <v>8098.3738240537641</v>
      </c>
      <c r="AE26" s="5">
        <f>'AVL 1'!AE26+'AVL 2'!AE26+'AVL 3'!AE26+'AVL4'!AE26</f>
        <v>7896.2812710537637</v>
      </c>
      <c r="AF26" s="5">
        <f>'AVL 1'!AF26+'AVL 2'!AF26+'AVL 3'!AF26+'AVL4'!AF26</f>
        <v>8054.9122020537634</v>
      </c>
    </row>
    <row r="27" spans="1:32" s="13" customFormat="1" ht="120" customHeight="1" x14ac:dyDescent="0.75">
      <c r="A27" s="14" t="s">
        <v>25</v>
      </c>
      <c r="B27" s="17">
        <f>SUM(B3:B26)</f>
        <v>184149.6006480403</v>
      </c>
      <c r="C27" s="17">
        <f t="shared" ref="C27:AF27" si="1">SUM(C3:C26)</f>
        <v>187671.00706229033</v>
      </c>
      <c r="D27" s="17">
        <f t="shared" si="1"/>
        <v>178139.34778254034</v>
      </c>
      <c r="E27" s="17">
        <f t="shared" si="1"/>
        <v>188060.99993529031</v>
      </c>
      <c r="F27" s="17">
        <f t="shared" si="1"/>
        <v>187041.11986829038</v>
      </c>
      <c r="G27" s="17">
        <f t="shared" si="1"/>
        <v>186163.4733845403</v>
      </c>
      <c r="H27" s="17">
        <f t="shared" si="1"/>
        <v>184751.36310254032</v>
      </c>
      <c r="I27" s="17">
        <f t="shared" si="1"/>
        <v>188598.19506204032</v>
      </c>
      <c r="J27" s="17">
        <f t="shared" si="1"/>
        <v>189824.34195629039</v>
      </c>
      <c r="K27" s="17">
        <f t="shared" si="1"/>
        <v>184462.54102304031</v>
      </c>
      <c r="L27" s="17">
        <f t="shared" si="1"/>
        <v>176350.15572454032</v>
      </c>
      <c r="M27" s="17">
        <f t="shared" si="1"/>
        <v>178870.92596204038</v>
      </c>
      <c r="N27" s="17">
        <f t="shared" si="1"/>
        <v>182775.62260204033</v>
      </c>
      <c r="O27" s="17">
        <f t="shared" si="1"/>
        <v>183110.75885279031</v>
      </c>
      <c r="P27" s="17">
        <f t="shared" si="1"/>
        <v>183022.42340129035</v>
      </c>
      <c r="Q27" s="17">
        <f t="shared" si="1"/>
        <v>185177.91259679029</v>
      </c>
      <c r="R27" s="17">
        <f t="shared" si="1"/>
        <v>188766.64082804037</v>
      </c>
      <c r="S27" s="17">
        <f t="shared" si="1"/>
        <v>185663.27432379033</v>
      </c>
      <c r="T27" s="17">
        <f t="shared" si="1"/>
        <v>185357.96768004031</v>
      </c>
      <c r="U27" s="17">
        <f t="shared" si="1"/>
        <v>188274.69757654029</v>
      </c>
      <c r="V27" s="17">
        <f t="shared" si="1"/>
        <v>192041.1697485403</v>
      </c>
      <c r="W27" s="17">
        <f t="shared" si="1"/>
        <v>189748.3011125403</v>
      </c>
      <c r="X27" s="17">
        <f t="shared" si="1"/>
        <v>191087.43243454033</v>
      </c>
      <c r="Y27" s="17">
        <f t="shared" si="1"/>
        <v>193924.49873979032</v>
      </c>
      <c r="Z27" s="17">
        <f t="shared" si="1"/>
        <v>196072.55202104029</v>
      </c>
      <c r="AA27" s="17">
        <f t="shared" si="1"/>
        <v>192481.7071215403</v>
      </c>
      <c r="AB27" s="17">
        <f t="shared" si="1"/>
        <v>191895.70738679028</v>
      </c>
      <c r="AC27" s="17">
        <f t="shared" si="1"/>
        <v>192394.4575352903</v>
      </c>
      <c r="AD27" s="17">
        <f t="shared" si="1"/>
        <v>197702.39382129034</v>
      </c>
      <c r="AE27" s="17">
        <f t="shared" si="1"/>
        <v>196091.89611729031</v>
      </c>
      <c r="AF27" s="17">
        <f t="shared" si="1"/>
        <v>195437.2557435403</v>
      </c>
    </row>
    <row r="28" spans="1:32" s="13" customFormat="1" ht="120" customHeight="1" x14ac:dyDescent="0.75">
      <c r="A28" s="14" t="s">
        <v>26</v>
      </c>
      <c r="B28" s="17">
        <f>B27/1000</f>
        <v>184.14960064804029</v>
      </c>
      <c r="C28" s="17">
        <f t="shared" ref="C28:AF28" si="2">C27/1000</f>
        <v>187.67100706229033</v>
      </c>
      <c r="D28" s="17">
        <f t="shared" si="2"/>
        <v>178.13934778254034</v>
      </c>
      <c r="E28" s="17">
        <f t="shared" si="2"/>
        <v>188.06099993529031</v>
      </c>
      <c r="F28" s="17">
        <f t="shared" si="2"/>
        <v>187.04111986829037</v>
      </c>
      <c r="G28" s="17">
        <f t="shared" si="2"/>
        <v>186.16347338454028</v>
      </c>
      <c r="H28" s="17">
        <f t="shared" si="2"/>
        <v>184.75136310254032</v>
      </c>
      <c r="I28" s="17">
        <f t="shared" si="2"/>
        <v>188.59819506204033</v>
      </c>
      <c r="J28" s="17">
        <f t="shared" si="2"/>
        <v>189.8243419562904</v>
      </c>
      <c r="K28" s="17">
        <f t="shared" si="2"/>
        <v>184.4625410230403</v>
      </c>
      <c r="L28" s="17">
        <f t="shared" si="2"/>
        <v>176.35015572454031</v>
      </c>
      <c r="M28" s="17">
        <f t="shared" si="2"/>
        <v>178.87092596204039</v>
      </c>
      <c r="N28" s="17">
        <f t="shared" si="2"/>
        <v>182.77562260204033</v>
      </c>
      <c r="O28" s="17">
        <f t="shared" si="2"/>
        <v>183.11075885279033</v>
      </c>
      <c r="P28" s="17">
        <f t="shared" si="2"/>
        <v>183.02242340129035</v>
      </c>
      <c r="Q28" s="17">
        <f t="shared" si="2"/>
        <v>185.17791259679029</v>
      </c>
      <c r="R28" s="17">
        <f t="shared" si="2"/>
        <v>188.76664082804038</v>
      </c>
      <c r="S28" s="17">
        <f t="shared" si="2"/>
        <v>185.66327432379035</v>
      </c>
      <c r="T28" s="17">
        <f t="shared" si="2"/>
        <v>185.3579676800403</v>
      </c>
      <c r="U28" s="17">
        <f t="shared" si="2"/>
        <v>188.27469757654029</v>
      </c>
      <c r="V28" s="17">
        <f t="shared" si="2"/>
        <v>192.04116974854031</v>
      </c>
      <c r="W28" s="17">
        <f t="shared" si="2"/>
        <v>189.7483011125403</v>
      </c>
      <c r="X28" s="17">
        <f t="shared" si="2"/>
        <v>191.08743243454032</v>
      </c>
      <c r="Y28" s="17">
        <f t="shared" si="2"/>
        <v>193.92449873979032</v>
      </c>
      <c r="Z28" s="17">
        <f t="shared" si="2"/>
        <v>196.07255202104028</v>
      </c>
      <c r="AA28" s="17">
        <f t="shared" si="2"/>
        <v>192.4817071215403</v>
      </c>
      <c r="AB28" s="17">
        <f t="shared" si="2"/>
        <v>191.89570738679029</v>
      </c>
      <c r="AC28" s="17">
        <f t="shared" si="2"/>
        <v>192.39445753529031</v>
      </c>
      <c r="AD28" s="17">
        <f t="shared" si="2"/>
        <v>197.70239382129034</v>
      </c>
      <c r="AE28" s="17">
        <f t="shared" si="2"/>
        <v>196.0918961172903</v>
      </c>
      <c r="AF28" s="17">
        <f t="shared" si="2"/>
        <v>195.43725574354031</v>
      </c>
    </row>
    <row r="29" spans="1:32" s="10" customFormat="1" ht="120" customHeight="1" x14ac:dyDescent="0.75">
      <c r="A29" s="6" t="s">
        <v>27</v>
      </c>
      <c r="B29" s="7">
        <f>SUM(B28:AF28)</f>
        <v>5825.1097411549999</v>
      </c>
      <c r="C29" s="6"/>
      <c r="D29" s="6" t="s">
        <v>28</v>
      </c>
      <c r="E29" s="7">
        <f>MAX(B3:AF26)</f>
        <v>9133.083326053762</v>
      </c>
      <c r="F29" s="6"/>
      <c r="G29" s="6" t="s">
        <v>29</v>
      </c>
      <c r="H29" s="7">
        <f>MIN(B3:AF26)</f>
        <v>6906.5893200537648</v>
      </c>
      <c r="I29" s="6"/>
      <c r="J29" s="6" t="s">
        <v>30</v>
      </c>
      <c r="K29" s="7">
        <f>B29/31/24*1000</f>
        <v>7829.4485768212362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9"/>
    </row>
  </sheetData>
  <mergeCells count="1">
    <mergeCell ref="A1:Y1"/>
  </mergeCells>
  <printOptions horizontalCentered="1"/>
  <pageMargins left="0.7" right="0.7" top="0.75" bottom="0.75" header="0.3" footer="0.3"/>
  <pageSetup paperSize="5" scale="12" orientation="landscape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F29"/>
  <sheetViews>
    <sheetView view="pageBreakPreview" topLeftCell="F1" zoomScale="20" zoomScaleNormal="90" zoomScaleSheetLayoutView="20" workbookViewId="0">
      <selection activeCell="Z1" sqref="Z1"/>
    </sheetView>
  </sheetViews>
  <sheetFormatPr defaultColWidth="9.140625" defaultRowHeight="59.25" x14ac:dyDescent="0.75"/>
  <cols>
    <col min="1" max="32" width="40.7109375" style="3" customWidth="1"/>
    <col min="33" max="16384" width="9.140625" style="3"/>
  </cols>
  <sheetData>
    <row r="1" spans="1:32" ht="150" customHeight="1" x14ac:dyDescent="0.75">
      <c r="A1" s="50" t="s">
        <v>45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</row>
    <row r="2" spans="1:32" s="47" customFormat="1" ht="120" customHeight="1" x14ac:dyDescent="0.45">
      <c r="A2" s="4" t="s">
        <v>0</v>
      </c>
      <c r="B2" s="46">
        <f>'AVL 3'!B2</f>
        <v>45200</v>
      </c>
      <c r="C2" s="46">
        <f>B2+1</f>
        <v>45201</v>
      </c>
      <c r="D2" s="46">
        <f t="shared" ref="D2:AF2" si="0">C2+1</f>
        <v>45202</v>
      </c>
      <c r="E2" s="46">
        <f t="shared" si="0"/>
        <v>45203</v>
      </c>
      <c r="F2" s="46">
        <f t="shared" si="0"/>
        <v>45204</v>
      </c>
      <c r="G2" s="46">
        <f t="shared" si="0"/>
        <v>45205</v>
      </c>
      <c r="H2" s="46">
        <f t="shared" si="0"/>
        <v>45206</v>
      </c>
      <c r="I2" s="46">
        <f t="shared" si="0"/>
        <v>45207</v>
      </c>
      <c r="J2" s="46">
        <f t="shared" si="0"/>
        <v>45208</v>
      </c>
      <c r="K2" s="46">
        <f t="shared" si="0"/>
        <v>45209</v>
      </c>
      <c r="L2" s="46">
        <f t="shared" si="0"/>
        <v>45210</v>
      </c>
      <c r="M2" s="46">
        <f t="shared" si="0"/>
        <v>45211</v>
      </c>
      <c r="N2" s="46">
        <f t="shared" si="0"/>
        <v>45212</v>
      </c>
      <c r="O2" s="46">
        <f t="shared" si="0"/>
        <v>45213</v>
      </c>
      <c r="P2" s="46">
        <f t="shared" si="0"/>
        <v>45214</v>
      </c>
      <c r="Q2" s="46">
        <f t="shared" si="0"/>
        <v>45215</v>
      </c>
      <c r="R2" s="46">
        <f t="shared" si="0"/>
        <v>45216</v>
      </c>
      <c r="S2" s="46">
        <f t="shared" si="0"/>
        <v>45217</v>
      </c>
      <c r="T2" s="46">
        <f t="shared" si="0"/>
        <v>45218</v>
      </c>
      <c r="U2" s="46">
        <f t="shared" si="0"/>
        <v>45219</v>
      </c>
      <c r="V2" s="46">
        <f t="shared" si="0"/>
        <v>45220</v>
      </c>
      <c r="W2" s="46">
        <f t="shared" si="0"/>
        <v>45221</v>
      </c>
      <c r="X2" s="46">
        <f t="shared" si="0"/>
        <v>45222</v>
      </c>
      <c r="Y2" s="46">
        <f t="shared" si="0"/>
        <v>45223</v>
      </c>
      <c r="Z2" s="46">
        <f t="shared" si="0"/>
        <v>45224</v>
      </c>
      <c r="AA2" s="46">
        <f t="shared" si="0"/>
        <v>45225</v>
      </c>
      <c r="AB2" s="46">
        <f t="shared" si="0"/>
        <v>45226</v>
      </c>
      <c r="AC2" s="46">
        <f t="shared" si="0"/>
        <v>45227</v>
      </c>
      <c r="AD2" s="46">
        <f t="shared" si="0"/>
        <v>45228</v>
      </c>
      <c r="AE2" s="46">
        <f t="shared" si="0"/>
        <v>45229</v>
      </c>
      <c r="AF2" s="46">
        <f t="shared" si="0"/>
        <v>45230</v>
      </c>
    </row>
    <row r="3" spans="1:32" ht="120" customHeight="1" x14ac:dyDescent="0.75">
      <c r="A3" s="4" t="s">
        <v>1</v>
      </c>
      <c r="B3" s="5">
        <f>'SCH 1'!B3+'SCH 2'!B3+'SCH 3'!B3+'SCH4'!B3</f>
        <v>7460.7989825537634</v>
      </c>
      <c r="C3" s="5">
        <f>'SCH 1'!C3+'SCH 2'!C3+'SCH 3'!C3+'SCH4'!C3</f>
        <v>7437.1607438037627</v>
      </c>
      <c r="D3" s="5">
        <f>'SCH 1'!D3+'SCH 2'!D3+'SCH 3'!D3+'SCH4'!D3</f>
        <v>6808.4471660537629</v>
      </c>
      <c r="E3" s="5">
        <f>'SCH 1'!E3+'SCH 2'!E3+'SCH 3'!E3+'SCH4'!E3</f>
        <v>6891.7174275537636</v>
      </c>
      <c r="F3" s="5">
        <f>'SCH 1'!F3+'SCH 2'!F3+'SCH 3'!F3+'SCH4'!F3</f>
        <v>7652.5046690537638</v>
      </c>
      <c r="G3" s="5">
        <f>'SCH 1'!G3+'SCH 2'!G3+'SCH 3'!G3+'SCH4'!G3</f>
        <v>7911.8543280537633</v>
      </c>
      <c r="H3" s="5">
        <f>'SCH 1'!H3+'SCH 2'!H3+'SCH 3'!H3+'SCH4'!H3</f>
        <v>7277.4565820537637</v>
      </c>
      <c r="I3" s="5">
        <f>'SCH 1'!I3+'SCH 2'!I3+'SCH 3'!I3+'SCH4'!I3</f>
        <v>7610.4992090537635</v>
      </c>
      <c r="J3" s="5">
        <f>'SCH 1'!J3+'SCH 2'!J3+'SCH 3'!J3+'SCH4'!J3</f>
        <v>7660.4854788037637</v>
      </c>
      <c r="K3" s="5">
        <f>'SCH 1'!K3+'SCH 2'!K3+'SCH 3'!K3+'SCH4'!K3</f>
        <v>7558.5890408037631</v>
      </c>
      <c r="L3" s="5">
        <f>'SCH 1'!L3+'SCH 2'!L3+'SCH 3'!L3+'SCH4'!L3</f>
        <v>7235.2987868037635</v>
      </c>
      <c r="M3" s="5">
        <f>'SCH 1'!M3+'SCH 2'!M3+'SCH 3'!M3+'SCH4'!M3</f>
        <v>6940.623536053763</v>
      </c>
      <c r="N3" s="5">
        <f>'SCH 1'!N3+'SCH 2'!N3+'SCH 3'!N3+'SCH4'!N3</f>
        <v>7610.600918053764</v>
      </c>
      <c r="O3" s="5">
        <f>'SCH 1'!O3+'SCH 2'!O3+'SCH 3'!O3+'SCH4'!O3</f>
        <v>7393.5506750537634</v>
      </c>
      <c r="P3" s="5">
        <f>'SCH 1'!P3+'SCH 2'!P3+'SCH 3'!P3+'SCH4'!P3</f>
        <v>6776.3072983037637</v>
      </c>
      <c r="Q3" s="5">
        <f>'SCH 1'!Q3+'SCH 2'!Q3+'SCH 3'!Q3+'SCH4'!Q3</f>
        <v>6929.0682670537635</v>
      </c>
      <c r="R3" s="5">
        <f>'SCH 1'!R3+'SCH 2'!R3+'SCH 3'!R3+'SCH4'!R3</f>
        <v>5989.591638803764</v>
      </c>
      <c r="S3" s="5">
        <f>'SCH 1'!S3+'SCH 2'!S3+'SCH 3'!S3+'SCH4'!S3</f>
        <v>6475.4349255537636</v>
      </c>
      <c r="T3" s="5">
        <f>'SCH 1'!T3+'SCH 2'!T3+'SCH 3'!T3+'SCH4'!T3</f>
        <v>5669.6766745537643</v>
      </c>
      <c r="U3" s="5">
        <f>'SCH 1'!U3+'SCH 2'!U3+'SCH 3'!U3+'SCH4'!U3</f>
        <v>6212.8456890537636</v>
      </c>
      <c r="V3" s="5">
        <f>'SCH 1'!V3+'SCH 2'!V3+'SCH 3'!V3+'SCH4'!V3</f>
        <v>4984.0637638037633</v>
      </c>
      <c r="W3" s="5">
        <f>'SCH 1'!W3+'SCH 2'!W3+'SCH 3'!W3+'SCH4'!W3</f>
        <v>4993.3778548037626</v>
      </c>
      <c r="X3" s="5">
        <f>'SCH 1'!X3+'SCH 2'!X3+'SCH 3'!X3+'SCH4'!X3</f>
        <v>4875.8699580537641</v>
      </c>
      <c r="Y3" s="5">
        <f>'SCH 1'!Y3+'SCH 2'!Y3+'SCH 3'!Y3+'SCH4'!Y3</f>
        <v>4945.5002708037628</v>
      </c>
      <c r="Z3" s="5">
        <f>'SCH 1'!Z3+'SCH 2'!Z3+'SCH 3'!Z3+'SCH4'!Z3</f>
        <v>4263.660076053764</v>
      </c>
      <c r="AA3" s="5">
        <f>'SCH 1'!AA3+'SCH 2'!AA3+'SCH 3'!AA3+'SCH4'!AA3</f>
        <v>5061.4058430537643</v>
      </c>
      <c r="AB3" s="5">
        <f>'SCH 1'!AB3+'SCH 2'!AB3+'SCH 3'!AB3+'SCH4'!AB3</f>
        <v>5162.7676003037632</v>
      </c>
      <c r="AC3" s="5">
        <f>'SCH 1'!AC3+'SCH 2'!AC3+'SCH 3'!AC3+'SCH4'!AC3</f>
        <v>4928.5054785537632</v>
      </c>
      <c r="AD3" s="5">
        <f>'SCH 1'!AD3+'SCH 2'!AD3+'SCH 3'!AD3+'SCH4'!AD3</f>
        <v>4967.3201270537629</v>
      </c>
      <c r="AE3" s="5">
        <f>'SCH 1'!AE3+'SCH 2'!AE3+'SCH 3'!AE3+'SCH4'!AE3</f>
        <v>4694.0121295537638</v>
      </c>
      <c r="AF3" s="5">
        <f>'SCH 1'!AF3+'SCH 2'!AF3+'SCH 3'!AF3+'SCH4'!AF3</f>
        <v>4840.8413645537639</v>
      </c>
    </row>
    <row r="4" spans="1:32" ht="120" customHeight="1" x14ac:dyDescent="0.75">
      <c r="A4" s="4" t="s">
        <v>2</v>
      </c>
      <c r="B4" s="5">
        <f>'SCH 1'!B4+'SCH 2'!B4+'SCH 3'!B4+'SCH4'!B4</f>
        <v>7115.1106110537639</v>
      </c>
      <c r="C4" s="5">
        <f>'SCH 1'!C4+'SCH 2'!C4+'SCH 3'!C4+'SCH4'!C4</f>
        <v>7412.9781260537629</v>
      </c>
      <c r="D4" s="5">
        <f>'SCH 1'!D4+'SCH 2'!D4+'SCH 3'!D4+'SCH4'!D4</f>
        <v>6704.1772170537633</v>
      </c>
      <c r="E4" s="5">
        <f>'SCH 1'!E4+'SCH 2'!E4+'SCH 3'!E4+'SCH4'!E4</f>
        <v>6697.7016390537628</v>
      </c>
      <c r="F4" s="5">
        <f>'SCH 1'!F4+'SCH 2'!F4+'SCH 3'!F4+'SCH4'!F4</f>
        <v>7555.9080980537638</v>
      </c>
      <c r="G4" s="5">
        <f>'SCH 1'!G4+'SCH 2'!G4+'SCH 3'!G4+'SCH4'!G4</f>
        <v>7770.1856540537647</v>
      </c>
      <c r="H4" s="5">
        <f>'SCH 1'!H4+'SCH 2'!H4+'SCH 3'!H4+'SCH4'!H4</f>
        <v>7228.9700880537639</v>
      </c>
      <c r="I4" s="5">
        <f>'SCH 1'!I4+'SCH 2'!I4+'SCH 3'!I4+'SCH4'!I4</f>
        <v>7691.5608790537644</v>
      </c>
      <c r="J4" s="5">
        <f>'SCH 1'!J4+'SCH 2'!J4+'SCH 3'!J4+'SCH4'!J4</f>
        <v>7657.0312583037639</v>
      </c>
      <c r="K4" s="5">
        <f>'SCH 1'!K4+'SCH 2'!K4+'SCH 3'!K4+'SCH4'!K4</f>
        <v>6644.3323960537637</v>
      </c>
      <c r="L4" s="5">
        <f>'SCH 1'!L4+'SCH 2'!L4+'SCH 3'!L4+'SCH4'!L4</f>
        <v>7107.2183925537629</v>
      </c>
      <c r="M4" s="5">
        <f>'SCH 1'!M4+'SCH 2'!M4+'SCH 3'!M4+'SCH4'!M4</f>
        <v>6938.8069960537632</v>
      </c>
      <c r="N4" s="5">
        <f>'SCH 1'!N4+'SCH 2'!N4+'SCH 3'!N4+'SCH4'!N4</f>
        <v>7348.4930530537631</v>
      </c>
      <c r="O4" s="5">
        <f>'SCH 1'!O4+'SCH 2'!O4+'SCH 3'!O4+'SCH4'!O4</f>
        <v>7323.2589880537635</v>
      </c>
      <c r="P4" s="5">
        <f>'SCH 1'!P4+'SCH 2'!P4+'SCH 3'!P4+'SCH4'!P4</f>
        <v>6929.435370053764</v>
      </c>
      <c r="Q4" s="5">
        <f>'SCH 1'!Q4+'SCH 2'!Q4+'SCH 3'!Q4+'SCH4'!Q4</f>
        <v>6760.9958900537631</v>
      </c>
      <c r="R4" s="5">
        <f>'SCH 1'!R4+'SCH 2'!R4+'SCH 3'!R4+'SCH4'!R4</f>
        <v>5900.2480035537637</v>
      </c>
      <c r="S4" s="5">
        <f>'SCH 1'!S4+'SCH 2'!S4+'SCH 3'!S4+'SCH4'!S4</f>
        <v>6133.3662740537638</v>
      </c>
      <c r="T4" s="5">
        <f>'SCH 1'!T4+'SCH 2'!T4+'SCH 3'!T4+'SCH4'!T4</f>
        <v>5299.8840555537636</v>
      </c>
      <c r="U4" s="5">
        <f>'SCH 1'!U4+'SCH 2'!U4+'SCH 3'!U4+'SCH4'!U4</f>
        <v>5742.6091310537631</v>
      </c>
      <c r="V4" s="5">
        <f>'SCH 1'!V4+'SCH 2'!V4+'SCH 3'!V4+'SCH4'!V4</f>
        <v>4667.7609015537637</v>
      </c>
      <c r="W4" s="5">
        <f>'SCH 1'!W4+'SCH 2'!W4+'SCH 3'!W4+'SCH4'!W4</f>
        <v>4850.1291875537627</v>
      </c>
      <c r="X4" s="5">
        <f>'SCH 1'!X4+'SCH 2'!X4+'SCH 3'!X4+'SCH4'!X4</f>
        <v>4816.990302053764</v>
      </c>
      <c r="Y4" s="5">
        <f>'SCH 1'!Y4+'SCH 2'!Y4+'SCH 3'!Y4+'SCH4'!Y4</f>
        <v>4828.6339180537634</v>
      </c>
      <c r="Z4" s="5">
        <f>'SCH 1'!Z4+'SCH 2'!Z4+'SCH 3'!Z4+'SCH4'!Z4</f>
        <v>4257.9181280537641</v>
      </c>
      <c r="AA4" s="5">
        <f>'SCH 1'!AA4+'SCH 2'!AA4+'SCH 3'!AA4+'SCH4'!AA4</f>
        <v>4985.3560973037638</v>
      </c>
      <c r="AB4" s="5">
        <f>'SCH 1'!AB4+'SCH 2'!AB4+'SCH 3'!AB4+'SCH4'!AB4</f>
        <v>4861.6797613037643</v>
      </c>
      <c r="AC4" s="5">
        <f>'SCH 1'!AC4+'SCH 2'!AC4+'SCH 3'!AC4+'SCH4'!AC4</f>
        <v>4885.422128053764</v>
      </c>
      <c r="AD4" s="5">
        <f>'SCH 1'!AD4+'SCH 2'!AD4+'SCH 3'!AD4+'SCH4'!AD4</f>
        <v>5008.2776850537639</v>
      </c>
      <c r="AE4" s="5">
        <f>'SCH 1'!AE4+'SCH 2'!AE4+'SCH 3'!AE4+'SCH4'!AE4</f>
        <v>4608.0967105537638</v>
      </c>
      <c r="AF4" s="5">
        <f>'SCH 1'!AF4+'SCH 2'!AF4+'SCH 3'!AF4+'SCH4'!AF4</f>
        <v>4817.2381480537633</v>
      </c>
    </row>
    <row r="5" spans="1:32" ht="120" customHeight="1" x14ac:dyDescent="0.75">
      <c r="A5" s="4" t="s">
        <v>3</v>
      </c>
      <c r="B5" s="5">
        <f>'SCH 1'!B5+'SCH 2'!B5+'SCH 3'!B5+'SCH4'!B5</f>
        <v>7251.510612053763</v>
      </c>
      <c r="C5" s="5">
        <f>'SCH 1'!C5+'SCH 2'!C5+'SCH 3'!C5+'SCH4'!C5</f>
        <v>6991.7315960537626</v>
      </c>
      <c r="D5" s="5">
        <f>'SCH 1'!D5+'SCH 2'!D5+'SCH 3'!D5+'SCH4'!D5</f>
        <v>6519.4677680537643</v>
      </c>
      <c r="E5" s="5">
        <f>'SCH 1'!E5+'SCH 2'!E5+'SCH 3'!E5+'SCH4'!E5</f>
        <v>6814.1210400537639</v>
      </c>
      <c r="F5" s="5">
        <f>'SCH 1'!F5+'SCH 2'!F5+'SCH 3'!F5+'SCH4'!F5</f>
        <v>7506.4964230537644</v>
      </c>
      <c r="G5" s="5">
        <f>'SCH 1'!G5+'SCH 2'!G5+'SCH 3'!G5+'SCH4'!G5</f>
        <v>7536.8165250537641</v>
      </c>
      <c r="H5" s="5">
        <f>'SCH 1'!H5+'SCH 2'!H5+'SCH 3'!H5+'SCH4'!H5</f>
        <v>7232.398556053764</v>
      </c>
      <c r="I5" s="5">
        <f>'SCH 1'!I5+'SCH 2'!I5+'SCH 3'!I5+'SCH4'!I5</f>
        <v>7600.7231090537643</v>
      </c>
      <c r="J5" s="5">
        <f>'SCH 1'!J5+'SCH 2'!J5+'SCH 3'!J5+'SCH4'!J5</f>
        <v>7748.7667238037629</v>
      </c>
      <c r="K5" s="5">
        <f>'SCH 1'!K5+'SCH 2'!K5+'SCH 3'!K5+'SCH4'!K5</f>
        <v>6466.0368560537636</v>
      </c>
      <c r="L5" s="5">
        <f>'SCH 1'!L5+'SCH 2'!L5+'SCH 3'!L5+'SCH4'!L5</f>
        <v>7056.1250530537636</v>
      </c>
      <c r="M5" s="5">
        <f>'SCH 1'!M5+'SCH 2'!M5+'SCH 3'!M5+'SCH4'!M5</f>
        <v>7037.5445260537635</v>
      </c>
      <c r="N5" s="5">
        <f>'SCH 1'!N5+'SCH 2'!N5+'SCH 3'!N5+'SCH4'!N5</f>
        <v>7561.8700830537637</v>
      </c>
      <c r="O5" s="5">
        <f>'SCH 1'!O5+'SCH 2'!O5+'SCH 3'!O5+'SCH4'!O5</f>
        <v>7226.1996680537632</v>
      </c>
      <c r="P5" s="5">
        <f>'SCH 1'!P5+'SCH 2'!P5+'SCH 3'!P5+'SCH4'!P5</f>
        <v>6856.7065220537643</v>
      </c>
      <c r="Q5" s="5">
        <f>'SCH 1'!Q5+'SCH 2'!Q5+'SCH 3'!Q5+'SCH4'!Q5</f>
        <v>5987.9126900537631</v>
      </c>
      <c r="R5" s="5">
        <f>'SCH 1'!R5+'SCH 2'!R5+'SCH 3'!R5+'SCH4'!R5</f>
        <v>5977.0264800537634</v>
      </c>
      <c r="S5" s="5">
        <f>'SCH 1'!S5+'SCH 2'!S5+'SCH 3'!S5+'SCH4'!S5</f>
        <v>5692.1622260537642</v>
      </c>
      <c r="T5" s="5">
        <f>'SCH 1'!T5+'SCH 2'!T5+'SCH 3'!T5+'SCH4'!T5</f>
        <v>4555.5150250537636</v>
      </c>
      <c r="U5" s="5">
        <f>'SCH 1'!U5+'SCH 2'!U5+'SCH 3'!U5+'SCH4'!U5</f>
        <v>5440.1270820537638</v>
      </c>
      <c r="V5" s="5">
        <f>'SCH 1'!V5+'SCH 2'!V5+'SCH 3'!V5+'SCH4'!V5</f>
        <v>4672.8766010537638</v>
      </c>
      <c r="W5" s="5">
        <f>'SCH 1'!W5+'SCH 2'!W5+'SCH 3'!W5+'SCH4'!W5</f>
        <v>4689.7081640537635</v>
      </c>
      <c r="X5" s="5">
        <f>'SCH 1'!X5+'SCH 2'!X5+'SCH 3'!X5+'SCH4'!X5</f>
        <v>4742.8323640537637</v>
      </c>
      <c r="Y5" s="5">
        <f>'SCH 1'!Y5+'SCH 2'!Y5+'SCH 3'!Y5+'SCH4'!Y5</f>
        <v>4760.3748890537627</v>
      </c>
      <c r="Z5" s="5">
        <f>'SCH 1'!Z5+'SCH 2'!Z5+'SCH 3'!Z5+'SCH4'!Z5</f>
        <v>4388.0565490537638</v>
      </c>
      <c r="AA5" s="5">
        <f>'SCH 1'!AA5+'SCH 2'!AA5+'SCH 3'!AA5+'SCH4'!AA5</f>
        <v>4835.4245100537637</v>
      </c>
      <c r="AB5" s="5">
        <f>'SCH 1'!AB5+'SCH 2'!AB5+'SCH 3'!AB5+'SCH4'!AB5</f>
        <v>4812.2557465537639</v>
      </c>
      <c r="AC5" s="5">
        <f>'SCH 1'!AC5+'SCH 2'!AC5+'SCH 3'!AC5+'SCH4'!AC5</f>
        <v>4897.7913290537635</v>
      </c>
      <c r="AD5" s="5">
        <f>'SCH 1'!AD5+'SCH 2'!AD5+'SCH 3'!AD5+'SCH4'!AD5</f>
        <v>5021.0412350537645</v>
      </c>
      <c r="AE5" s="5">
        <f>'SCH 1'!AE5+'SCH 2'!AE5+'SCH 3'!AE5+'SCH4'!AE5</f>
        <v>4571.0606540537638</v>
      </c>
      <c r="AF5" s="5">
        <f>'SCH 1'!AF5+'SCH 2'!AF5+'SCH 3'!AF5+'SCH4'!AF5</f>
        <v>4682.8689303037636</v>
      </c>
    </row>
    <row r="6" spans="1:32" ht="120" customHeight="1" x14ac:dyDescent="0.75">
      <c r="A6" s="4" t="s">
        <v>4</v>
      </c>
      <c r="B6" s="5">
        <f>'SCH 1'!B6+'SCH 2'!B6+'SCH 3'!B6+'SCH4'!B6</f>
        <v>7096.675150053763</v>
      </c>
      <c r="C6" s="5">
        <f>'SCH 1'!C6+'SCH 2'!C6+'SCH 3'!C6+'SCH4'!C6</f>
        <v>6815.0680108037632</v>
      </c>
      <c r="D6" s="5">
        <f>'SCH 1'!D6+'SCH 2'!D6+'SCH 3'!D6+'SCH4'!D6</f>
        <v>6341.7822060537637</v>
      </c>
      <c r="E6" s="5">
        <f>'SCH 1'!E6+'SCH 2'!E6+'SCH 3'!E6+'SCH4'!E6</f>
        <v>6983.2480673037644</v>
      </c>
      <c r="F6" s="5">
        <f>'SCH 1'!F6+'SCH 2'!F6+'SCH 3'!F6+'SCH4'!F6</f>
        <v>7475.7319480537644</v>
      </c>
      <c r="G6" s="5">
        <f>'SCH 1'!G6+'SCH 2'!G6+'SCH 3'!G6+'SCH4'!G6</f>
        <v>7503.7293500537635</v>
      </c>
      <c r="H6" s="5">
        <f>'SCH 1'!H6+'SCH 2'!H6+'SCH 3'!H6+'SCH4'!H6</f>
        <v>7186.0192330537648</v>
      </c>
      <c r="I6" s="5">
        <f>'SCH 1'!I6+'SCH 2'!I6+'SCH 3'!I6+'SCH4'!I6</f>
        <v>7586.4385590537622</v>
      </c>
      <c r="J6" s="5">
        <f>'SCH 1'!J6+'SCH 2'!J6+'SCH 3'!J6+'SCH4'!J6</f>
        <v>7718.1410648037636</v>
      </c>
      <c r="K6" s="5">
        <f>'SCH 1'!K6+'SCH 2'!K6+'SCH 3'!K6+'SCH4'!K6</f>
        <v>6765.5212560537639</v>
      </c>
      <c r="L6" s="5">
        <f>'SCH 1'!L6+'SCH 2'!L6+'SCH 3'!L6+'SCH4'!L6</f>
        <v>7130.7928530537629</v>
      </c>
      <c r="M6" s="5">
        <f>'SCH 1'!M6+'SCH 2'!M6+'SCH 3'!M6+'SCH4'!M6</f>
        <v>7013.2758760537636</v>
      </c>
      <c r="N6" s="5">
        <f>'SCH 1'!N6+'SCH 2'!N6+'SCH 3'!N6+'SCH4'!N6</f>
        <v>7567.903848553764</v>
      </c>
      <c r="O6" s="5">
        <f>'SCH 1'!O6+'SCH 2'!O6+'SCH 3'!O6+'SCH4'!O6</f>
        <v>7040.8952180537635</v>
      </c>
      <c r="P6" s="5">
        <f>'SCH 1'!P6+'SCH 2'!P6+'SCH 3'!P6+'SCH4'!P6</f>
        <v>6051.5266970537632</v>
      </c>
      <c r="Q6" s="5">
        <f>'SCH 1'!Q6+'SCH 2'!Q6+'SCH 3'!Q6+'SCH4'!Q6</f>
        <v>5611.7231900537645</v>
      </c>
      <c r="R6" s="5">
        <f>'SCH 1'!R6+'SCH 2'!R6+'SCH 3'!R6+'SCH4'!R6</f>
        <v>5167.4124378037641</v>
      </c>
      <c r="S6" s="5">
        <f>'SCH 1'!S6+'SCH 2'!S6+'SCH 3'!S6+'SCH4'!S6</f>
        <v>4850.8482873037638</v>
      </c>
      <c r="T6" s="5">
        <f>'SCH 1'!T6+'SCH 2'!T6+'SCH 3'!T6+'SCH4'!T6</f>
        <v>4477.5846668037639</v>
      </c>
      <c r="U6" s="5">
        <f>'SCH 1'!U6+'SCH 2'!U6+'SCH 3'!U6+'SCH4'!U6</f>
        <v>5490.7643820537633</v>
      </c>
      <c r="V6" s="5">
        <f>'SCH 1'!V6+'SCH 2'!V6+'SCH 3'!V6+'SCH4'!V6</f>
        <v>4833.063698303763</v>
      </c>
      <c r="W6" s="5">
        <f>'SCH 1'!W6+'SCH 2'!W6+'SCH 3'!W6+'SCH4'!W6</f>
        <v>4825.786384053763</v>
      </c>
      <c r="X6" s="5">
        <f>'SCH 1'!X6+'SCH 2'!X6+'SCH 3'!X6+'SCH4'!X6</f>
        <v>4847.8399453037637</v>
      </c>
      <c r="Y6" s="5">
        <f>'SCH 1'!Y6+'SCH 2'!Y6+'SCH 3'!Y6+'SCH4'!Y6</f>
        <v>4777.5096880537631</v>
      </c>
      <c r="Z6" s="5">
        <f>'SCH 1'!Z6+'SCH 2'!Z6+'SCH 3'!Z6+'SCH4'!Z6</f>
        <v>4095.2564490537638</v>
      </c>
      <c r="AA6" s="5">
        <f>'SCH 1'!AA6+'SCH 2'!AA6+'SCH 3'!AA6+'SCH4'!AA6</f>
        <v>4814.6082115537638</v>
      </c>
      <c r="AB6" s="5">
        <f>'SCH 1'!AB6+'SCH 2'!AB6+'SCH 3'!AB6+'SCH4'!AB6</f>
        <v>4770.0406478037639</v>
      </c>
      <c r="AC6" s="5">
        <f>'SCH 1'!AC6+'SCH 2'!AC6+'SCH 3'!AC6+'SCH4'!AC6</f>
        <v>4895.1787290537632</v>
      </c>
      <c r="AD6" s="5">
        <f>'SCH 1'!AD6+'SCH 2'!AD6+'SCH 3'!AD6+'SCH4'!AD6</f>
        <v>4934.3728850537636</v>
      </c>
      <c r="AE6" s="5">
        <f>'SCH 1'!AE6+'SCH 2'!AE6+'SCH 3'!AE6+'SCH4'!AE6</f>
        <v>4582.0380378037644</v>
      </c>
      <c r="AF6" s="5">
        <f>'SCH 1'!AF6+'SCH 2'!AF6+'SCH 3'!AF6+'SCH4'!AF6</f>
        <v>4817.6175005537634</v>
      </c>
    </row>
    <row r="7" spans="1:32" ht="120" customHeight="1" x14ac:dyDescent="0.75">
      <c r="A7" s="4" t="s">
        <v>5</v>
      </c>
      <c r="B7" s="5">
        <f>'SCH 1'!B7+'SCH 2'!B7+'SCH 3'!B7+'SCH4'!B7</f>
        <v>7190.4367700537632</v>
      </c>
      <c r="C7" s="5">
        <f>'SCH 1'!C7+'SCH 2'!C7+'SCH 3'!C7+'SCH4'!C7</f>
        <v>7050.4443155537629</v>
      </c>
      <c r="D7" s="5">
        <f>'SCH 1'!D7+'SCH 2'!D7+'SCH 3'!D7+'SCH4'!D7</f>
        <v>6384.3835560537627</v>
      </c>
      <c r="E7" s="5">
        <f>'SCH 1'!E7+'SCH 2'!E7+'SCH 3'!E7+'SCH4'!E7</f>
        <v>7283.5893130537643</v>
      </c>
      <c r="F7" s="5">
        <f>'SCH 1'!F7+'SCH 2'!F7+'SCH 3'!F7+'SCH4'!F7</f>
        <v>7584.3411728037627</v>
      </c>
      <c r="G7" s="5">
        <f>'SCH 1'!G7+'SCH 2'!G7+'SCH 3'!G7+'SCH4'!G7</f>
        <v>7510.657325053764</v>
      </c>
      <c r="H7" s="5">
        <f>'SCH 1'!H7+'SCH 2'!H7+'SCH 3'!H7+'SCH4'!H7</f>
        <v>7311.2536330537641</v>
      </c>
      <c r="I7" s="5">
        <f>'SCH 1'!I7+'SCH 2'!I7+'SCH 3'!I7+'SCH4'!I7</f>
        <v>7586.286959053763</v>
      </c>
      <c r="J7" s="5">
        <f>'SCH 1'!J7+'SCH 2'!J7+'SCH 3'!J7+'SCH4'!J7</f>
        <v>7727.2077720537636</v>
      </c>
      <c r="K7" s="5">
        <f>'SCH 1'!K7+'SCH 2'!K7+'SCH 3'!K7+'SCH4'!K7</f>
        <v>7214.9595670537628</v>
      </c>
      <c r="L7" s="5">
        <f>'SCH 1'!L7+'SCH 2'!L7+'SCH 3'!L7+'SCH4'!L7</f>
        <v>7175.8480150537634</v>
      </c>
      <c r="M7" s="5">
        <f>'SCH 1'!M7+'SCH 2'!M7+'SCH 3'!M7+'SCH4'!M7</f>
        <v>6993.0769760537642</v>
      </c>
      <c r="N7" s="5">
        <f>'SCH 1'!N7+'SCH 2'!N7+'SCH 3'!N7+'SCH4'!N7</f>
        <v>7492.7510950537635</v>
      </c>
      <c r="O7" s="5">
        <f>'SCH 1'!O7+'SCH 2'!O7+'SCH 3'!O7+'SCH4'!O7</f>
        <v>7008.6666990537642</v>
      </c>
      <c r="P7" s="5">
        <f>'SCH 1'!P7+'SCH 2'!P7+'SCH 3'!P7+'SCH4'!P7</f>
        <v>6027.9567490537638</v>
      </c>
      <c r="Q7" s="5">
        <f>'SCH 1'!Q7+'SCH 2'!Q7+'SCH 3'!Q7+'SCH4'!Q7</f>
        <v>5708.2084900537629</v>
      </c>
      <c r="R7" s="5">
        <f>'SCH 1'!R7+'SCH 2'!R7+'SCH 3'!R7+'SCH4'!R7</f>
        <v>5329.2106060537635</v>
      </c>
      <c r="S7" s="5">
        <f>'SCH 1'!S7+'SCH 2'!S7+'SCH 3'!S7+'SCH4'!S7</f>
        <v>5243.5786600537631</v>
      </c>
      <c r="T7" s="5">
        <f>'SCH 1'!T7+'SCH 2'!T7+'SCH 3'!T7+'SCH4'!T7</f>
        <v>4917.1614530537636</v>
      </c>
      <c r="U7" s="5">
        <f>'SCH 1'!U7+'SCH 2'!U7+'SCH 3'!U7+'SCH4'!U7</f>
        <v>5744.0105443037637</v>
      </c>
      <c r="V7" s="5">
        <f>'SCH 1'!V7+'SCH 2'!V7+'SCH 3'!V7+'SCH4'!V7</f>
        <v>5261.0554608037637</v>
      </c>
      <c r="W7" s="5">
        <f>'SCH 1'!W7+'SCH 2'!W7+'SCH 3'!W7+'SCH4'!W7</f>
        <v>5232.6012093037643</v>
      </c>
      <c r="X7" s="5">
        <f>'SCH 1'!X7+'SCH 2'!X7+'SCH 3'!X7+'SCH4'!X7</f>
        <v>5198.4442003037639</v>
      </c>
      <c r="Y7" s="5">
        <f>'SCH 1'!Y7+'SCH 2'!Y7+'SCH 3'!Y7+'SCH4'!Y7</f>
        <v>5115.5449935537636</v>
      </c>
      <c r="Z7" s="5">
        <f>'SCH 1'!Z7+'SCH 2'!Z7+'SCH 3'!Z7+'SCH4'!Z7</f>
        <v>4112.4190025537637</v>
      </c>
      <c r="AA7" s="5">
        <f>'SCH 1'!AA7+'SCH 2'!AA7+'SCH 3'!AA7+'SCH4'!AA7</f>
        <v>5030.1755660537638</v>
      </c>
      <c r="AB7" s="5">
        <f>'SCH 1'!AB7+'SCH 2'!AB7+'SCH 3'!AB7+'SCH4'!AB7</f>
        <v>5109.2614800537631</v>
      </c>
      <c r="AC7" s="5">
        <f>'SCH 1'!AC7+'SCH 2'!AC7+'SCH 3'!AC7+'SCH4'!AC7</f>
        <v>5119.0570160537627</v>
      </c>
      <c r="AD7" s="5">
        <f>'SCH 1'!AD7+'SCH 2'!AD7+'SCH 3'!AD7+'SCH4'!AD7</f>
        <v>4960.2729315537636</v>
      </c>
      <c r="AE7" s="5">
        <f>'SCH 1'!AE7+'SCH 2'!AE7+'SCH 3'!AE7+'SCH4'!AE7</f>
        <v>4967.2545523037643</v>
      </c>
      <c r="AF7" s="5">
        <f>'SCH 1'!AF7+'SCH 2'!AF7+'SCH 3'!AF7+'SCH4'!AF7</f>
        <v>5203.5810005537642</v>
      </c>
    </row>
    <row r="8" spans="1:32" ht="120" customHeight="1" x14ac:dyDescent="0.75">
      <c r="A8" s="4" t="s">
        <v>6</v>
      </c>
      <c r="B8" s="5">
        <f>'SCH 1'!B8+'SCH 2'!B8+'SCH 3'!B8+'SCH4'!B8</f>
        <v>7394.4657100537634</v>
      </c>
      <c r="C8" s="5">
        <f>'SCH 1'!C8+'SCH 2'!C8+'SCH 3'!C8+'SCH4'!C8</f>
        <v>7182.9303053037638</v>
      </c>
      <c r="D8" s="5">
        <f>'SCH 1'!D8+'SCH 2'!D8+'SCH 3'!D8+'SCH4'!D8</f>
        <v>6706.4323060537636</v>
      </c>
      <c r="E8" s="5">
        <f>'SCH 1'!E8+'SCH 2'!E8+'SCH 3'!E8+'SCH4'!E8</f>
        <v>7607.8503710537625</v>
      </c>
      <c r="F8" s="5">
        <f>'SCH 1'!F8+'SCH 2'!F8+'SCH 3'!F8+'SCH4'!F8</f>
        <v>7656.310466553763</v>
      </c>
      <c r="G8" s="5">
        <f>'SCH 1'!G8+'SCH 2'!G8+'SCH 3'!G8+'SCH4'!G8</f>
        <v>7711.7433400537629</v>
      </c>
      <c r="H8" s="5">
        <f>'SCH 1'!H8+'SCH 2'!H8+'SCH 3'!H8+'SCH4'!H8</f>
        <v>7505.7541203037636</v>
      </c>
      <c r="I8" s="5">
        <f>'SCH 1'!I8+'SCH 2'!I8+'SCH 3'!I8+'SCH4'!I8</f>
        <v>7709.8526223037643</v>
      </c>
      <c r="J8" s="5">
        <f>'SCH 1'!J8+'SCH 2'!J8+'SCH 3'!J8+'SCH4'!J8</f>
        <v>7876.1460400537635</v>
      </c>
      <c r="K8" s="5">
        <f>'SCH 1'!K8+'SCH 2'!K8+'SCH 3'!K8+'SCH4'!K8</f>
        <v>7621.6499713037638</v>
      </c>
      <c r="L8" s="5">
        <f>'SCH 1'!L8+'SCH 2'!L8+'SCH 3'!L8+'SCH4'!L8</f>
        <v>7327.9832705537638</v>
      </c>
      <c r="M8" s="5">
        <f>'SCH 1'!M8+'SCH 2'!M8+'SCH 3'!M8+'SCH4'!M8</f>
        <v>7163.185203053763</v>
      </c>
      <c r="N8" s="5">
        <f>'SCH 1'!N8+'SCH 2'!N8+'SCH 3'!N8+'SCH4'!N8</f>
        <v>7651.0446190537641</v>
      </c>
      <c r="O8" s="5">
        <f>'SCH 1'!O8+'SCH 2'!O8+'SCH 3'!O8+'SCH4'!O8</f>
        <v>7312.9997950537645</v>
      </c>
      <c r="P8" s="5">
        <f>'SCH 1'!P8+'SCH 2'!P8+'SCH 3'!P8+'SCH4'!P8</f>
        <v>5993.645069053764</v>
      </c>
      <c r="Q8" s="5">
        <f>'SCH 1'!Q8+'SCH 2'!Q8+'SCH 3'!Q8+'SCH4'!Q8</f>
        <v>6414.7020065537636</v>
      </c>
      <c r="R8" s="5">
        <f>'SCH 1'!R8+'SCH 2'!R8+'SCH 3'!R8+'SCH4'!R8</f>
        <v>5338.284313053764</v>
      </c>
      <c r="S8" s="5">
        <f>'SCH 1'!S8+'SCH 2'!S8+'SCH 3'!S8+'SCH4'!S8</f>
        <v>5731.5056698037642</v>
      </c>
      <c r="T8" s="5">
        <f>'SCH 1'!T8+'SCH 2'!T8+'SCH 3'!T8+'SCH4'!T8</f>
        <v>6107.4959970537639</v>
      </c>
      <c r="U8" s="5">
        <f>'SCH 1'!U8+'SCH 2'!U8+'SCH 3'!U8+'SCH4'!U8</f>
        <v>6750.5181213037631</v>
      </c>
      <c r="V8" s="5">
        <f>'SCH 1'!V8+'SCH 2'!V8+'SCH 3'!V8+'SCH4'!V8</f>
        <v>5776.2402880537638</v>
      </c>
      <c r="W8" s="5">
        <f>'SCH 1'!W8+'SCH 2'!W8+'SCH 3'!W8+'SCH4'!W8</f>
        <v>5831.5131530537637</v>
      </c>
      <c r="X8" s="5">
        <f>'SCH 1'!X8+'SCH 2'!X8+'SCH 3'!X8+'SCH4'!X8</f>
        <v>5748.5691290537634</v>
      </c>
      <c r="Y8" s="5">
        <f>'SCH 1'!Y8+'SCH 2'!Y8+'SCH 3'!Y8+'SCH4'!Y8</f>
        <v>5597.5948903037624</v>
      </c>
      <c r="Z8" s="5">
        <f>'SCH 1'!Z8+'SCH 2'!Z8+'SCH 3'!Z8+'SCH4'!Z8</f>
        <v>4449.0555980537629</v>
      </c>
      <c r="AA8" s="5">
        <f>'SCH 1'!AA8+'SCH 2'!AA8+'SCH 3'!AA8+'SCH4'!AA8</f>
        <v>5622.6787995537643</v>
      </c>
      <c r="AB8" s="5">
        <f>'SCH 1'!AB8+'SCH 2'!AB8+'SCH 3'!AB8+'SCH4'!AB8</f>
        <v>5615.8205240537645</v>
      </c>
      <c r="AC8" s="5">
        <f>'SCH 1'!AC8+'SCH 2'!AC8+'SCH 3'!AC8+'SCH4'!AC8</f>
        <v>5552.0438005537635</v>
      </c>
      <c r="AD8" s="5">
        <f>'SCH 1'!AD8+'SCH 2'!AD8+'SCH 3'!AD8+'SCH4'!AD8</f>
        <v>5418.3222560537642</v>
      </c>
      <c r="AE8" s="5">
        <f>'SCH 1'!AE8+'SCH 2'!AE8+'SCH 3'!AE8+'SCH4'!AE8</f>
        <v>5450.6651140537633</v>
      </c>
      <c r="AF8" s="5">
        <f>'SCH 1'!AF8+'SCH 2'!AF8+'SCH 3'!AF8+'SCH4'!AF8</f>
        <v>5872.2780890537633</v>
      </c>
    </row>
    <row r="9" spans="1:32" ht="120" customHeight="1" x14ac:dyDescent="0.75">
      <c r="A9" s="4" t="s">
        <v>7</v>
      </c>
      <c r="B9" s="5">
        <f>'SCH 1'!B9+'SCH 2'!B9+'SCH 3'!B9+'SCH4'!B9</f>
        <v>7556.3611100537637</v>
      </c>
      <c r="C9" s="5">
        <f>'SCH 1'!C9+'SCH 2'!C9+'SCH 3'!C9+'SCH4'!C9</f>
        <v>7425.4337438037637</v>
      </c>
      <c r="D9" s="5">
        <f>'SCH 1'!D9+'SCH 2'!D9+'SCH 3'!D9+'SCH4'!D9</f>
        <v>6953.9219660537638</v>
      </c>
      <c r="E9" s="5">
        <f>'SCH 1'!E9+'SCH 2'!E9+'SCH 3'!E9+'SCH4'!E9</f>
        <v>7815.8554330537645</v>
      </c>
      <c r="F9" s="5">
        <f>'SCH 1'!F9+'SCH 2'!F9+'SCH 3'!F9+'SCH4'!F9</f>
        <v>7844.5422773037644</v>
      </c>
      <c r="G9" s="5">
        <f>'SCH 1'!G9+'SCH 2'!G9+'SCH 3'!G9+'SCH4'!G9</f>
        <v>8364.2273253037638</v>
      </c>
      <c r="H9" s="5">
        <f>'SCH 1'!H9+'SCH 2'!H9+'SCH 3'!H9+'SCH4'!H9</f>
        <v>8202.9039553037637</v>
      </c>
      <c r="I9" s="5">
        <f>'SCH 1'!I9+'SCH 2'!I9+'SCH 3'!I9+'SCH4'!I9</f>
        <v>8299.7661213037627</v>
      </c>
      <c r="J9" s="5">
        <f>'SCH 1'!J9+'SCH 2'!J9+'SCH 3'!J9+'SCH4'!J9</f>
        <v>8517.5830693037642</v>
      </c>
      <c r="K9" s="5">
        <f>'SCH 1'!K9+'SCH 2'!K9+'SCH 3'!K9+'SCH4'!K9</f>
        <v>8436.0316558037648</v>
      </c>
      <c r="L9" s="5">
        <f>'SCH 1'!L9+'SCH 2'!L9+'SCH 3'!L9+'SCH4'!L9</f>
        <v>8006.2794643037632</v>
      </c>
      <c r="M9" s="5">
        <f>'SCH 1'!M9+'SCH 2'!M9+'SCH 3'!M9+'SCH4'!M9</f>
        <v>7856.5778223037632</v>
      </c>
      <c r="N9" s="5">
        <f>'SCH 1'!N9+'SCH 2'!N9+'SCH 3'!N9+'SCH4'!N9</f>
        <v>8353.6238443037637</v>
      </c>
      <c r="O9" s="5">
        <f>'SCH 1'!O9+'SCH 2'!O9+'SCH 3'!O9+'SCH4'!O9</f>
        <v>8134.3263043037641</v>
      </c>
      <c r="P9" s="5">
        <f>'SCH 1'!P9+'SCH 2'!P9+'SCH 3'!P9+'SCH4'!P9</f>
        <v>6463.9870333037643</v>
      </c>
      <c r="Q9" s="5">
        <f>'SCH 1'!Q9+'SCH 2'!Q9+'SCH 3'!Q9+'SCH4'!Q9</f>
        <v>6728.672017553763</v>
      </c>
      <c r="R9" s="5">
        <f>'SCH 1'!R9+'SCH 2'!R9+'SCH 3'!R9+'SCH4'!R9</f>
        <v>5948.6084828037647</v>
      </c>
      <c r="S9" s="5">
        <f>'SCH 1'!S9+'SCH 2'!S9+'SCH 3'!S9+'SCH4'!S9</f>
        <v>6572.1276468037631</v>
      </c>
      <c r="T9" s="5">
        <f>'SCH 1'!T9+'SCH 2'!T9+'SCH 3'!T9+'SCH4'!T9</f>
        <v>7236.7230760537641</v>
      </c>
      <c r="U9" s="5">
        <f>'SCH 1'!U9+'SCH 2'!U9+'SCH 3'!U9+'SCH4'!U9</f>
        <v>8015.9606520537636</v>
      </c>
      <c r="V9" s="5">
        <f>'SCH 1'!V9+'SCH 2'!V9+'SCH 3'!V9+'SCH4'!V9</f>
        <v>6915.8615603037633</v>
      </c>
      <c r="W9" s="5">
        <f>'SCH 1'!W9+'SCH 2'!W9+'SCH 3'!W9+'SCH4'!W9</f>
        <v>6736.2738973037631</v>
      </c>
      <c r="X9" s="5">
        <f>'SCH 1'!X9+'SCH 2'!X9+'SCH 3'!X9+'SCH4'!X9</f>
        <v>6649.531231303763</v>
      </c>
      <c r="Y9" s="5">
        <f>'SCH 1'!Y9+'SCH 2'!Y9+'SCH 3'!Y9+'SCH4'!Y9</f>
        <v>6412.2558968037647</v>
      </c>
      <c r="Z9" s="5">
        <f>'SCH 1'!Z9+'SCH 2'!Z9+'SCH 3'!Z9+'SCH4'!Z9</f>
        <v>5614.9831258037648</v>
      </c>
      <c r="AA9" s="5">
        <f>'SCH 1'!AA9+'SCH 2'!AA9+'SCH 3'!AA9+'SCH4'!AA9</f>
        <v>6739.7400023037644</v>
      </c>
      <c r="AB9" s="5">
        <f>'SCH 1'!AB9+'SCH 2'!AB9+'SCH 3'!AB9+'SCH4'!AB9</f>
        <v>6938.4144960537642</v>
      </c>
      <c r="AC9" s="5">
        <f>'SCH 1'!AC9+'SCH 2'!AC9+'SCH 3'!AC9+'SCH4'!AC9</f>
        <v>6364.6930883037639</v>
      </c>
      <c r="AD9" s="5">
        <f>'SCH 1'!AD9+'SCH 2'!AD9+'SCH 3'!AD9+'SCH4'!AD9</f>
        <v>6205.223937803763</v>
      </c>
      <c r="AE9" s="5">
        <f>'SCH 1'!AE9+'SCH 2'!AE9+'SCH 3'!AE9+'SCH4'!AE9</f>
        <v>6493.859614303763</v>
      </c>
      <c r="AF9" s="5">
        <f>'SCH 1'!AF9+'SCH 2'!AF9+'SCH 3'!AF9+'SCH4'!AF9</f>
        <v>6905.297364303764</v>
      </c>
    </row>
    <row r="10" spans="1:32" ht="120" customHeight="1" x14ac:dyDescent="0.75">
      <c r="A10" s="4" t="s">
        <v>8</v>
      </c>
      <c r="B10" s="5">
        <f>'SCH 1'!B10+'SCH 2'!B10+'SCH 3'!B10+'SCH4'!B10</f>
        <v>7506.801208553763</v>
      </c>
      <c r="C10" s="5">
        <f>'SCH 1'!C10+'SCH 2'!C10+'SCH 3'!C10+'SCH4'!C10</f>
        <v>7342.5970330537639</v>
      </c>
      <c r="D10" s="5">
        <f>'SCH 1'!D10+'SCH 2'!D10+'SCH 3'!D10+'SCH4'!D10</f>
        <v>7072.787894303764</v>
      </c>
      <c r="E10" s="5">
        <f>'SCH 1'!E10+'SCH 2'!E10+'SCH 3'!E10+'SCH4'!E10</f>
        <v>7758.7285320537649</v>
      </c>
      <c r="F10" s="5">
        <f>'SCH 1'!F10+'SCH 2'!F10+'SCH 3'!F10+'SCH4'!F10</f>
        <v>7698.5079060537646</v>
      </c>
      <c r="G10" s="5">
        <f>'SCH 1'!G10+'SCH 2'!G10+'SCH 3'!G10+'SCH4'!G10</f>
        <v>8034.8333193037633</v>
      </c>
      <c r="H10" s="5">
        <f>'SCH 1'!H10+'SCH 2'!H10+'SCH 3'!H10+'SCH4'!H10</f>
        <v>7986.9224375537633</v>
      </c>
      <c r="I10" s="5">
        <f>'SCH 1'!I10+'SCH 2'!I10+'SCH 3'!I10+'SCH4'!I10</f>
        <v>8061.6081195537645</v>
      </c>
      <c r="J10" s="5">
        <f>'SCH 1'!J10+'SCH 2'!J10+'SCH 3'!J10+'SCH4'!J10</f>
        <v>8205.2939228037631</v>
      </c>
      <c r="K10" s="5">
        <f>'SCH 1'!K10+'SCH 2'!K10+'SCH 3'!K10+'SCH4'!K10</f>
        <v>8122.6921305537635</v>
      </c>
      <c r="L10" s="5">
        <f>'SCH 1'!L10+'SCH 2'!L10+'SCH 3'!L10+'SCH4'!L10</f>
        <v>7627.114044553764</v>
      </c>
      <c r="M10" s="5">
        <f>'SCH 1'!M10+'SCH 2'!M10+'SCH 3'!M10+'SCH4'!M10</f>
        <v>7518.1624088037643</v>
      </c>
      <c r="N10" s="5">
        <f>'SCH 1'!N10+'SCH 2'!N10+'SCH 3'!N10+'SCH4'!N10</f>
        <v>8096.1517808037643</v>
      </c>
      <c r="O10" s="5">
        <f>'SCH 1'!O10+'SCH 2'!O10+'SCH 3'!O10+'SCH4'!O10</f>
        <v>7849.5967758037641</v>
      </c>
      <c r="P10" s="5">
        <f>'SCH 1'!P10+'SCH 2'!P10+'SCH 3'!P10+'SCH4'!P10</f>
        <v>5880.2311608037635</v>
      </c>
      <c r="Q10" s="5">
        <f>'SCH 1'!Q10+'SCH 2'!Q10+'SCH 3'!Q10+'SCH4'!Q10</f>
        <v>5917.2890563037636</v>
      </c>
      <c r="R10" s="5">
        <f>'SCH 1'!R10+'SCH 2'!R10+'SCH 3'!R10+'SCH4'!R10</f>
        <v>6294.1056505537645</v>
      </c>
      <c r="S10" s="5">
        <f>'SCH 1'!S10+'SCH 2'!S10+'SCH 3'!S10+'SCH4'!S10</f>
        <v>6516.6928900537641</v>
      </c>
      <c r="T10" s="5">
        <f>'SCH 1'!T10+'SCH 2'!T10+'SCH 3'!T10+'SCH4'!T10</f>
        <v>6946.9834303037642</v>
      </c>
      <c r="U10" s="5">
        <f>'SCH 1'!U10+'SCH 2'!U10+'SCH 3'!U10+'SCH4'!U10</f>
        <v>7881.941946303763</v>
      </c>
      <c r="V10" s="5">
        <f>'SCH 1'!V10+'SCH 2'!V10+'SCH 3'!V10+'SCH4'!V10</f>
        <v>7067.1680098037641</v>
      </c>
      <c r="W10" s="5">
        <f>'SCH 1'!W10+'SCH 2'!W10+'SCH 3'!W10+'SCH4'!W10</f>
        <v>6830.2778778037627</v>
      </c>
      <c r="X10" s="5">
        <f>'SCH 1'!X10+'SCH 2'!X10+'SCH 3'!X10+'SCH4'!X10</f>
        <v>6885.1768203037627</v>
      </c>
      <c r="Y10" s="5">
        <f>'SCH 1'!Y10+'SCH 2'!Y10+'SCH 3'!Y10+'SCH4'!Y10</f>
        <v>6623.6262273037628</v>
      </c>
      <c r="Z10" s="5">
        <f>'SCH 1'!Z10+'SCH 2'!Z10+'SCH 3'!Z10+'SCH4'!Z10</f>
        <v>6125.7798410537644</v>
      </c>
      <c r="AA10" s="5">
        <f>'SCH 1'!AA10+'SCH 2'!AA10+'SCH 3'!AA10+'SCH4'!AA10</f>
        <v>6915.8905128037641</v>
      </c>
      <c r="AB10" s="5">
        <f>'SCH 1'!AB10+'SCH 2'!AB10+'SCH 3'!AB10+'SCH4'!AB10</f>
        <v>7437.7549873037642</v>
      </c>
      <c r="AC10" s="5">
        <f>'SCH 1'!AC10+'SCH 2'!AC10+'SCH 3'!AC10+'SCH4'!AC10</f>
        <v>6557.111438803764</v>
      </c>
      <c r="AD10" s="5">
        <f>'SCH 1'!AD10+'SCH 2'!AD10+'SCH 3'!AD10+'SCH4'!AD10</f>
        <v>6354.0313708037629</v>
      </c>
      <c r="AE10" s="5">
        <f>'SCH 1'!AE10+'SCH 2'!AE10+'SCH 3'!AE10+'SCH4'!AE10</f>
        <v>6782.8898028037629</v>
      </c>
      <c r="AF10" s="5">
        <f>'SCH 1'!AF10+'SCH 2'!AF10+'SCH 3'!AF10+'SCH4'!AF10</f>
        <v>7137.2705168037637</v>
      </c>
    </row>
    <row r="11" spans="1:32" ht="120" customHeight="1" x14ac:dyDescent="0.75">
      <c r="A11" s="4" t="s">
        <v>9</v>
      </c>
      <c r="B11" s="5">
        <f>'SCH 1'!B11+'SCH 2'!B11+'SCH 3'!B11+'SCH4'!B11</f>
        <v>7217.6212895537637</v>
      </c>
      <c r="C11" s="5">
        <f>'SCH 1'!C11+'SCH 2'!C11+'SCH 3'!C11+'SCH4'!C11</f>
        <v>6876.3017303037632</v>
      </c>
      <c r="D11" s="5">
        <f>'SCH 1'!D11+'SCH 2'!D11+'SCH 3'!D11+'SCH4'!D11</f>
        <v>7023.0199800537639</v>
      </c>
      <c r="E11" s="5">
        <f>'SCH 1'!E11+'SCH 2'!E11+'SCH 3'!E11+'SCH4'!E11</f>
        <v>7723.3677280537631</v>
      </c>
      <c r="F11" s="5">
        <f>'SCH 1'!F11+'SCH 2'!F11+'SCH 3'!F11+'SCH4'!F11</f>
        <v>7727.6272210537645</v>
      </c>
      <c r="G11" s="5">
        <f>'SCH 1'!G11+'SCH 2'!G11+'SCH 3'!G11+'SCH4'!G11</f>
        <v>7727.4214355537642</v>
      </c>
      <c r="H11" s="5">
        <f>'SCH 1'!H11+'SCH 2'!H11+'SCH 3'!H11+'SCH4'!H11</f>
        <v>7537.6616330537636</v>
      </c>
      <c r="I11" s="5">
        <f>'SCH 1'!I11+'SCH 2'!I11+'SCH 3'!I11+'SCH4'!I11</f>
        <v>7631.1109270537636</v>
      </c>
      <c r="J11" s="5">
        <f>'SCH 1'!J11+'SCH 2'!J11+'SCH 3'!J11+'SCH4'!J11</f>
        <v>7638.0069950537636</v>
      </c>
      <c r="K11" s="5">
        <f>'SCH 1'!K11+'SCH 2'!K11+'SCH 3'!K11+'SCH4'!K11</f>
        <v>7661.5054930537626</v>
      </c>
      <c r="L11" s="5">
        <f>'SCH 1'!L11+'SCH 2'!L11+'SCH 3'!L11+'SCH4'!L11</f>
        <v>7244.4689165537638</v>
      </c>
      <c r="M11" s="5">
        <f>'SCH 1'!M11+'SCH 2'!M11+'SCH 3'!M11+'SCH4'!M11</f>
        <v>7081.653045053763</v>
      </c>
      <c r="N11" s="5">
        <f>'SCH 1'!N11+'SCH 2'!N11+'SCH 3'!N11+'SCH4'!N11</f>
        <v>7562.1109420537632</v>
      </c>
      <c r="O11" s="5">
        <f>'SCH 1'!O11+'SCH 2'!O11+'SCH 3'!O11+'SCH4'!O11</f>
        <v>7351.2572095537635</v>
      </c>
      <c r="P11" s="5">
        <f>'SCH 1'!P11+'SCH 2'!P11+'SCH 3'!P11+'SCH4'!P11</f>
        <v>5283.6027108037633</v>
      </c>
      <c r="Q11" s="5">
        <f>'SCH 1'!Q11+'SCH 2'!Q11+'SCH 3'!Q11+'SCH4'!Q11</f>
        <v>5071.6705903037637</v>
      </c>
      <c r="R11" s="5">
        <f>'SCH 1'!R11+'SCH 2'!R11+'SCH 3'!R11+'SCH4'!R11</f>
        <v>5809.8574340537634</v>
      </c>
      <c r="S11" s="5">
        <f>'SCH 1'!S11+'SCH 2'!S11+'SCH 3'!S11+'SCH4'!S11</f>
        <v>5828.8679650537642</v>
      </c>
      <c r="T11" s="5">
        <f>'SCH 1'!T11+'SCH 2'!T11+'SCH 3'!T11+'SCH4'!T11</f>
        <v>6007.9714260537639</v>
      </c>
      <c r="U11" s="5">
        <f>'SCH 1'!U11+'SCH 2'!U11+'SCH 3'!U11+'SCH4'!U11</f>
        <v>6958.9202135537635</v>
      </c>
      <c r="V11" s="5">
        <f>'SCH 1'!V11+'SCH 2'!V11+'SCH 3'!V11+'SCH4'!V11</f>
        <v>6620.2459950537632</v>
      </c>
      <c r="W11" s="5">
        <f>'SCH 1'!W11+'SCH 2'!W11+'SCH 3'!W11+'SCH4'!W11</f>
        <v>6412.4610368037629</v>
      </c>
      <c r="X11" s="5">
        <f>'SCH 1'!X11+'SCH 2'!X11+'SCH 3'!X11+'SCH4'!X11</f>
        <v>6471.3775360537638</v>
      </c>
      <c r="Y11" s="5">
        <f>'SCH 1'!Y11+'SCH 2'!Y11+'SCH 3'!Y11+'SCH4'!Y11</f>
        <v>6386.1300600537634</v>
      </c>
      <c r="Z11" s="5">
        <f>'SCH 1'!Z11+'SCH 2'!Z11+'SCH 3'!Z11+'SCH4'!Z11</f>
        <v>5980.4305110537643</v>
      </c>
      <c r="AA11" s="5">
        <f>'SCH 1'!AA11+'SCH 2'!AA11+'SCH 3'!AA11+'SCH4'!AA11</f>
        <v>6278.7725330537633</v>
      </c>
      <c r="AB11" s="5">
        <f>'SCH 1'!AB11+'SCH 2'!AB11+'SCH 3'!AB11+'SCH4'!AB11</f>
        <v>6409.8520280537632</v>
      </c>
      <c r="AC11" s="5">
        <f>'SCH 1'!AC11+'SCH 2'!AC11+'SCH 3'!AC11+'SCH4'!AC11</f>
        <v>6607.2524590537632</v>
      </c>
      <c r="AD11" s="5">
        <f>'SCH 1'!AD11+'SCH 2'!AD11+'SCH 3'!AD11+'SCH4'!AD11</f>
        <v>6181.0672675537635</v>
      </c>
      <c r="AE11" s="5">
        <f>'SCH 1'!AE11+'SCH 2'!AE11+'SCH 3'!AE11+'SCH4'!AE11</f>
        <v>6497.5993310537633</v>
      </c>
      <c r="AF11" s="5">
        <f>'SCH 1'!AF11+'SCH 2'!AF11+'SCH 3'!AF11+'SCH4'!AF11</f>
        <v>6701.0284980537635</v>
      </c>
    </row>
    <row r="12" spans="1:32" ht="120" customHeight="1" x14ac:dyDescent="0.75">
      <c r="A12" s="4" t="s">
        <v>10</v>
      </c>
      <c r="B12" s="5">
        <f>'SCH 1'!B12+'SCH 2'!B12+'SCH 3'!B12+'SCH4'!B12</f>
        <v>6768.5203173037635</v>
      </c>
      <c r="C12" s="5">
        <f>'SCH 1'!C12+'SCH 2'!C12+'SCH 3'!C12+'SCH4'!C12</f>
        <v>6697.6595450537643</v>
      </c>
      <c r="D12" s="5">
        <f>'SCH 1'!D12+'SCH 2'!D12+'SCH 3'!D12+'SCH4'!D12</f>
        <v>7021.7014755537639</v>
      </c>
      <c r="E12" s="5">
        <f>'SCH 1'!E12+'SCH 2'!E12+'SCH 3'!E12+'SCH4'!E12</f>
        <v>7680.5636893037627</v>
      </c>
      <c r="F12" s="5">
        <f>'SCH 1'!F12+'SCH 2'!F12+'SCH 3'!F12+'SCH4'!F12</f>
        <v>7783.3378180537638</v>
      </c>
      <c r="G12" s="5">
        <f>'SCH 1'!G12+'SCH 2'!G12+'SCH 3'!G12+'SCH4'!G12</f>
        <v>7574.9011630537643</v>
      </c>
      <c r="H12" s="5">
        <f>'SCH 1'!H12+'SCH 2'!H12+'SCH 3'!H12+'SCH4'!H12</f>
        <v>7459.4166835537635</v>
      </c>
      <c r="I12" s="5">
        <f>'SCH 1'!I12+'SCH 2'!I12+'SCH 3'!I12+'SCH4'!I12</f>
        <v>7600.9447765537625</v>
      </c>
      <c r="J12" s="5">
        <f>'SCH 1'!J12+'SCH 2'!J12+'SCH 3'!J12+'SCH4'!J12</f>
        <v>7605.4103958037631</v>
      </c>
      <c r="K12" s="5">
        <f>'SCH 1'!K12+'SCH 2'!K12+'SCH 3'!K12+'SCH4'!K12</f>
        <v>7328.1174110537631</v>
      </c>
      <c r="L12" s="5">
        <f>'SCH 1'!L12+'SCH 2'!L12+'SCH 3'!L12+'SCH4'!L12</f>
        <v>7155.2837850537635</v>
      </c>
      <c r="M12" s="5">
        <f>'SCH 1'!M12+'SCH 2'!M12+'SCH 3'!M12+'SCH4'!M12</f>
        <v>6665.5479368037632</v>
      </c>
      <c r="N12" s="5">
        <f>'SCH 1'!N12+'SCH 2'!N12+'SCH 3'!N12+'SCH4'!N12</f>
        <v>7485.1475665537637</v>
      </c>
      <c r="O12" s="5">
        <f>'SCH 1'!O12+'SCH 2'!O12+'SCH 3'!O12+'SCH4'!O12</f>
        <v>7330.9982838037631</v>
      </c>
      <c r="P12" s="5">
        <f>'SCH 1'!P12+'SCH 2'!P12+'SCH 3'!P12+'SCH4'!P12</f>
        <v>4891.6844850537636</v>
      </c>
      <c r="Q12" s="5">
        <f>'SCH 1'!Q12+'SCH 2'!Q12+'SCH 3'!Q12+'SCH4'!Q12</f>
        <v>4572.0700170537639</v>
      </c>
      <c r="R12" s="5">
        <f>'SCH 1'!R12+'SCH 2'!R12+'SCH 3'!R12+'SCH4'!R12</f>
        <v>5998.8808105537637</v>
      </c>
      <c r="S12" s="5">
        <f>'SCH 1'!S12+'SCH 2'!S12+'SCH 3'!S12+'SCH4'!S12</f>
        <v>5738.0744900537629</v>
      </c>
      <c r="T12" s="5">
        <f>'SCH 1'!T12+'SCH 2'!T12+'SCH 3'!T12+'SCH4'!T12</f>
        <v>5810.0718950537639</v>
      </c>
      <c r="U12" s="5">
        <f>'SCH 1'!U12+'SCH 2'!U12+'SCH 3'!U12+'SCH4'!U12</f>
        <v>6365.4220870537638</v>
      </c>
      <c r="V12" s="5">
        <f>'SCH 1'!V12+'SCH 2'!V12+'SCH 3'!V12+'SCH4'!V12</f>
        <v>6471.5524410537637</v>
      </c>
      <c r="W12" s="5">
        <f>'SCH 1'!W12+'SCH 2'!W12+'SCH 3'!W12+'SCH4'!W12</f>
        <v>6304.2754990537633</v>
      </c>
      <c r="X12" s="5">
        <f>'SCH 1'!X12+'SCH 2'!X12+'SCH 3'!X12+'SCH4'!X12</f>
        <v>6527.5123315537639</v>
      </c>
      <c r="Y12" s="5">
        <f>'SCH 1'!Y12+'SCH 2'!Y12+'SCH 3'!Y12+'SCH4'!Y12</f>
        <v>5887.089009053765</v>
      </c>
      <c r="Z12" s="5">
        <f>'SCH 1'!Z12+'SCH 2'!Z12+'SCH 3'!Z12+'SCH4'!Z12</f>
        <v>6196.7301890537638</v>
      </c>
      <c r="AA12" s="5">
        <f>'SCH 1'!AA12+'SCH 2'!AA12+'SCH 3'!AA12+'SCH4'!AA12</f>
        <v>6193.1669773037647</v>
      </c>
      <c r="AB12" s="5">
        <f>'SCH 1'!AB12+'SCH 2'!AB12+'SCH 3'!AB12+'SCH4'!AB12</f>
        <v>6420.7939690537642</v>
      </c>
      <c r="AC12" s="5">
        <f>'SCH 1'!AC12+'SCH 2'!AC12+'SCH 3'!AC12+'SCH4'!AC12</f>
        <v>6628.0954010537644</v>
      </c>
      <c r="AD12" s="5">
        <f>'SCH 1'!AD12+'SCH 2'!AD12+'SCH 3'!AD12+'SCH4'!AD12</f>
        <v>5786.9111950537635</v>
      </c>
      <c r="AE12" s="5">
        <f>'SCH 1'!AE12+'SCH 2'!AE12+'SCH 3'!AE12+'SCH4'!AE12</f>
        <v>6392.4340460537633</v>
      </c>
      <c r="AF12" s="5">
        <f>'SCH 1'!AF12+'SCH 2'!AF12+'SCH 3'!AF12+'SCH4'!AF12</f>
        <v>6497.4945395537634</v>
      </c>
    </row>
    <row r="13" spans="1:32" ht="120" customHeight="1" x14ac:dyDescent="0.75">
      <c r="A13" s="4" t="s">
        <v>11</v>
      </c>
      <c r="B13" s="5">
        <f>'SCH 1'!B13+'SCH 2'!B13+'SCH 3'!B13+'SCH4'!B13</f>
        <v>6623.7610530537631</v>
      </c>
      <c r="C13" s="5">
        <f>'SCH 1'!C13+'SCH 2'!C13+'SCH 3'!C13+'SCH4'!C13</f>
        <v>6376.1017410537634</v>
      </c>
      <c r="D13" s="5">
        <f>'SCH 1'!D13+'SCH 2'!D13+'SCH 3'!D13+'SCH4'!D13</f>
        <v>6935.7850910537636</v>
      </c>
      <c r="E13" s="5">
        <f>'SCH 1'!E13+'SCH 2'!E13+'SCH 3'!E13+'SCH4'!E13</f>
        <v>7656.1215655537635</v>
      </c>
      <c r="F13" s="5">
        <f>'SCH 1'!F13+'SCH 2'!F13+'SCH 3'!F13+'SCH4'!F13</f>
        <v>7550.1412830537638</v>
      </c>
      <c r="G13" s="5">
        <f>'SCH 1'!G13+'SCH 2'!G13+'SCH 3'!G13+'SCH4'!G13</f>
        <v>7546.1998240537632</v>
      </c>
      <c r="H13" s="5">
        <f>'SCH 1'!H13+'SCH 2'!H13+'SCH 3'!H13+'SCH4'!H13</f>
        <v>7425.1647680537644</v>
      </c>
      <c r="I13" s="5">
        <f>'SCH 1'!I13+'SCH 2'!I13+'SCH 3'!I13+'SCH4'!I13</f>
        <v>7563.6327125537646</v>
      </c>
      <c r="J13" s="5">
        <f>'SCH 1'!J13+'SCH 2'!J13+'SCH 3'!J13+'SCH4'!J13</f>
        <v>7524.1266480537633</v>
      </c>
      <c r="K13" s="5">
        <f>'SCH 1'!K13+'SCH 2'!K13+'SCH 3'!K13+'SCH4'!K13</f>
        <v>7498.0384950537627</v>
      </c>
      <c r="L13" s="5">
        <f>'SCH 1'!L13+'SCH 2'!L13+'SCH 3'!L13+'SCH4'!L13</f>
        <v>7087.3579555537635</v>
      </c>
      <c r="M13" s="5">
        <f>'SCH 1'!M13+'SCH 2'!M13+'SCH 3'!M13+'SCH4'!M13</f>
        <v>6864.0845920537631</v>
      </c>
      <c r="N13" s="5">
        <f>'SCH 1'!N13+'SCH 2'!N13+'SCH 3'!N13+'SCH4'!N13</f>
        <v>7387.0163780537641</v>
      </c>
      <c r="O13" s="5">
        <f>'SCH 1'!O13+'SCH 2'!O13+'SCH 3'!O13+'SCH4'!O13</f>
        <v>7288.3569890537638</v>
      </c>
      <c r="P13" s="5">
        <f>'SCH 1'!P13+'SCH 2'!P13+'SCH 3'!P13+'SCH4'!P13</f>
        <v>4641.8847480537634</v>
      </c>
      <c r="Q13" s="5">
        <f>'SCH 1'!Q13+'SCH 2'!Q13+'SCH 3'!Q13+'SCH4'!Q13</f>
        <v>4176.6292770537639</v>
      </c>
      <c r="R13" s="5">
        <f>'SCH 1'!R13+'SCH 2'!R13+'SCH 3'!R13+'SCH4'!R13</f>
        <v>5536.1500590537635</v>
      </c>
      <c r="S13" s="5">
        <f>'SCH 1'!S13+'SCH 2'!S13+'SCH 3'!S13+'SCH4'!S13</f>
        <v>5492.6380550537633</v>
      </c>
      <c r="T13" s="5">
        <f>'SCH 1'!T13+'SCH 2'!T13+'SCH 3'!T13+'SCH4'!T13</f>
        <v>5711.6153970537634</v>
      </c>
      <c r="U13" s="5">
        <f>'SCH 1'!U13+'SCH 2'!U13+'SCH 3'!U13+'SCH4'!U13</f>
        <v>6223.6396960537641</v>
      </c>
      <c r="V13" s="5">
        <f>'SCH 1'!V13+'SCH 2'!V13+'SCH 3'!V13+'SCH4'!V13</f>
        <v>6427.8983410537639</v>
      </c>
      <c r="W13" s="5">
        <f>'SCH 1'!W13+'SCH 2'!W13+'SCH 3'!W13+'SCH4'!W13</f>
        <v>5911.1286480537638</v>
      </c>
      <c r="X13" s="5">
        <f>'SCH 1'!X13+'SCH 2'!X13+'SCH 3'!X13+'SCH4'!X13</f>
        <v>6199.1736820537644</v>
      </c>
      <c r="Y13" s="5">
        <f>'SCH 1'!Y13+'SCH 2'!Y13+'SCH 3'!Y13+'SCH4'!Y13</f>
        <v>5493.1034590537638</v>
      </c>
      <c r="Z13" s="5">
        <f>'SCH 1'!Z13+'SCH 2'!Z13+'SCH 3'!Z13+'SCH4'!Z13</f>
        <v>5854.4227580537645</v>
      </c>
      <c r="AA13" s="5">
        <f>'SCH 1'!AA13+'SCH 2'!AA13+'SCH 3'!AA13+'SCH4'!AA13</f>
        <v>5868.5834470537638</v>
      </c>
      <c r="AB13" s="5">
        <f>'SCH 1'!AB13+'SCH 2'!AB13+'SCH 3'!AB13+'SCH4'!AB13</f>
        <v>6200.8514440537638</v>
      </c>
      <c r="AC13" s="5">
        <f>'SCH 1'!AC13+'SCH 2'!AC13+'SCH 3'!AC13+'SCH4'!AC13</f>
        <v>6457.0770465537644</v>
      </c>
      <c r="AD13" s="5">
        <f>'SCH 1'!AD13+'SCH 2'!AD13+'SCH 3'!AD13+'SCH4'!AD13</f>
        <v>5446.3966143037633</v>
      </c>
      <c r="AE13" s="5">
        <f>'SCH 1'!AE13+'SCH 2'!AE13+'SCH 3'!AE13+'SCH4'!AE13</f>
        <v>5984.9398530537637</v>
      </c>
      <c r="AF13" s="5">
        <f>'SCH 1'!AF13+'SCH 2'!AF13+'SCH 3'!AF13+'SCH4'!AF13</f>
        <v>6141.6777430537632</v>
      </c>
    </row>
    <row r="14" spans="1:32" ht="120" customHeight="1" x14ac:dyDescent="0.75">
      <c r="A14" s="4" t="s">
        <v>12</v>
      </c>
      <c r="B14" s="5">
        <f>'SCH 1'!B14+'SCH 2'!B14+'SCH 3'!B14+'SCH4'!B14</f>
        <v>6377.155036053764</v>
      </c>
      <c r="C14" s="5">
        <f>'SCH 1'!C14+'SCH 2'!C14+'SCH 3'!C14+'SCH4'!C14</f>
        <v>6032.6145910537634</v>
      </c>
      <c r="D14" s="5">
        <f>'SCH 1'!D14+'SCH 2'!D14+'SCH 3'!D14+'SCH4'!D14</f>
        <v>6861.876142053763</v>
      </c>
      <c r="E14" s="5">
        <f>'SCH 1'!E14+'SCH 2'!E14+'SCH 3'!E14+'SCH4'!E14</f>
        <v>7556.8432900537628</v>
      </c>
      <c r="F14" s="5">
        <f>'SCH 1'!F14+'SCH 2'!F14+'SCH 3'!F14+'SCH4'!F14</f>
        <v>7421.6831878037638</v>
      </c>
      <c r="G14" s="5">
        <f>'SCH 1'!G14+'SCH 2'!G14+'SCH 3'!G14+'SCH4'!G14</f>
        <v>7505.171663053763</v>
      </c>
      <c r="H14" s="5">
        <f>'SCH 1'!H14+'SCH 2'!H14+'SCH 3'!H14+'SCH4'!H14</f>
        <v>7360.0125010537631</v>
      </c>
      <c r="I14" s="5">
        <f>'SCH 1'!I14+'SCH 2'!I14+'SCH 3'!I14+'SCH4'!I14</f>
        <v>7535.2372150537631</v>
      </c>
      <c r="J14" s="5">
        <f>'SCH 1'!J14+'SCH 2'!J14+'SCH 3'!J14+'SCH4'!J14</f>
        <v>7525.4515875537636</v>
      </c>
      <c r="K14" s="5">
        <f>'SCH 1'!K14+'SCH 2'!K14+'SCH 3'!K14+'SCH4'!K14</f>
        <v>7300.8774050537631</v>
      </c>
      <c r="L14" s="5">
        <f>'SCH 1'!L14+'SCH 2'!L14+'SCH 3'!L14+'SCH4'!L14</f>
        <v>6946.7655260537631</v>
      </c>
      <c r="M14" s="5">
        <f>'SCH 1'!M14+'SCH 2'!M14+'SCH 3'!M14+'SCH4'!M14</f>
        <v>6668.1838660537633</v>
      </c>
      <c r="N14" s="5">
        <f>'SCH 1'!N14+'SCH 2'!N14+'SCH 3'!N14+'SCH4'!N14</f>
        <v>7385.4783765537632</v>
      </c>
      <c r="O14" s="5">
        <f>'SCH 1'!O14+'SCH 2'!O14+'SCH 3'!O14+'SCH4'!O14</f>
        <v>6934.238526053764</v>
      </c>
      <c r="P14" s="5">
        <f>'SCH 1'!P14+'SCH 2'!P14+'SCH 3'!P14+'SCH4'!P14</f>
        <v>4661.8620050537638</v>
      </c>
      <c r="Q14" s="5">
        <f>'SCH 1'!Q14+'SCH 2'!Q14+'SCH 3'!Q14+'SCH4'!Q14</f>
        <v>4447.3777770537636</v>
      </c>
      <c r="R14" s="5">
        <f>'SCH 1'!R14+'SCH 2'!R14+'SCH 3'!R14+'SCH4'!R14</f>
        <v>5198.8470110537646</v>
      </c>
      <c r="S14" s="5">
        <f>'SCH 1'!S14+'SCH 2'!S14+'SCH 3'!S14+'SCH4'!S14</f>
        <v>5046.6264838037641</v>
      </c>
      <c r="T14" s="5">
        <f>'SCH 1'!T14+'SCH 2'!T14+'SCH 3'!T14+'SCH4'!T14</f>
        <v>5423.8961970537639</v>
      </c>
      <c r="U14" s="5">
        <f>'SCH 1'!U14+'SCH 2'!U14+'SCH 3'!U14+'SCH4'!U14</f>
        <v>5980.055596053764</v>
      </c>
      <c r="V14" s="5">
        <f>'SCH 1'!V14+'SCH 2'!V14+'SCH 3'!V14+'SCH4'!V14</f>
        <v>6219.1770743037632</v>
      </c>
      <c r="W14" s="5">
        <f>'SCH 1'!W14+'SCH 2'!W14+'SCH 3'!W14+'SCH4'!W14</f>
        <v>5660.9444500537629</v>
      </c>
      <c r="X14" s="5">
        <f>'SCH 1'!X14+'SCH 2'!X14+'SCH 3'!X14+'SCH4'!X14</f>
        <v>5889.5921820537642</v>
      </c>
      <c r="Y14" s="5">
        <f>'SCH 1'!Y14+'SCH 2'!Y14+'SCH 3'!Y14+'SCH4'!Y14</f>
        <v>4877.3986480537633</v>
      </c>
      <c r="Z14" s="5">
        <f>'SCH 1'!Z14+'SCH 2'!Z14+'SCH 3'!Z14+'SCH4'!Z14</f>
        <v>5690.6999100537632</v>
      </c>
      <c r="AA14" s="5">
        <f>'SCH 1'!AA14+'SCH 2'!AA14+'SCH 3'!AA14+'SCH4'!AA14</f>
        <v>5626.6641888037639</v>
      </c>
      <c r="AB14" s="5">
        <f>'SCH 1'!AB14+'SCH 2'!AB14+'SCH 3'!AB14+'SCH4'!AB14</f>
        <v>5685.4366410537641</v>
      </c>
      <c r="AC14" s="5">
        <f>'SCH 1'!AC14+'SCH 2'!AC14+'SCH 3'!AC14+'SCH4'!AC14</f>
        <v>6152.5064700537641</v>
      </c>
      <c r="AD14" s="5">
        <f>'SCH 1'!AD14+'SCH 2'!AD14+'SCH 3'!AD14+'SCH4'!AD14</f>
        <v>5177.5563540537632</v>
      </c>
      <c r="AE14" s="5">
        <f>'SCH 1'!AE14+'SCH 2'!AE14+'SCH 3'!AE14+'SCH4'!AE14</f>
        <v>5674.8074480537634</v>
      </c>
      <c r="AF14" s="5">
        <f>'SCH 1'!AF14+'SCH 2'!AF14+'SCH 3'!AF14+'SCH4'!AF14</f>
        <v>5790.6128205537643</v>
      </c>
    </row>
    <row r="15" spans="1:32" ht="120" customHeight="1" x14ac:dyDescent="0.75">
      <c r="A15" s="4" t="s">
        <v>13</v>
      </c>
      <c r="B15" s="5">
        <f>'SCH 1'!B15+'SCH 2'!B15+'SCH 3'!B15+'SCH4'!B15</f>
        <v>6276.1174265537647</v>
      </c>
      <c r="C15" s="5">
        <f>'SCH 1'!C15+'SCH 2'!C15+'SCH 3'!C15+'SCH4'!C15</f>
        <v>5857.0770910537631</v>
      </c>
      <c r="D15" s="5">
        <f>'SCH 1'!D15+'SCH 2'!D15+'SCH 3'!D15+'SCH4'!D15</f>
        <v>6438.6913118037637</v>
      </c>
      <c r="E15" s="5">
        <f>'SCH 1'!E15+'SCH 2'!E15+'SCH 3'!E15+'SCH4'!E15</f>
        <v>7552.7548080537636</v>
      </c>
      <c r="F15" s="5">
        <f>'SCH 1'!F15+'SCH 2'!F15+'SCH 3'!F15+'SCH4'!F15</f>
        <v>7360.2609340537647</v>
      </c>
      <c r="G15" s="5">
        <f>'SCH 1'!G15+'SCH 2'!G15+'SCH 3'!G15+'SCH4'!G15</f>
        <v>7421.7997430537635</v>
      </c>
      <c r="H15" s="5">
        <f>'SCH 1'!H15+'SCH 2'!H15+'SCH 3'!H15+'SCH4'!H15</f>
        <v>7310.3500010537646</v>
      </c>
      <c r="I15" s="5">
        <f>'SCH 1'!I15+'SCH 2'!I15+'SCH 3'!I15+'SCH4'!I15</f>
        <v>7467.0514008037644</v>
      </c>
      <c r="J15" s="5">
        <f>'SCH 1'!J15+'SCH 2'!J15+'SCH 3'!J15+'SCH4'!J15</f>
        <v>7493.8938645537637</v>
      </c>
      <c r="K15" s="5">
        <f>'SCH 1'!K15+'SCH 2'!K15+'SCH 3'!K15+'SCH4'!K15</f>
        <v>7035.9626980537632</v>
      </c>
      <c r="L15" s="5">
        <f>'SCH 1'!L15+'SCH 2'!L15+'SCH 3'!L15+'SCH4'!L15</f>
        <v>6888.4578940537631</v>
      </c>
      <c r="M15" s="5">
        <f>'SCH 1'!M15+'SCH 2'!M15+'SCH 3'!M15+'SCH4'!M15</f>
        <v>6260.7091405537631</v>
      </c>
      <c r="N15" s="5">
        <f>'SCH 1'!N15+'SCH 2'!N15+'SCH 3'!N15+'SCH4'!N15</f>
        <v>7159.0102213037644</v>
      </c>
      <c r="O15" s="5">
        <f>'SCH 1'!O15+'SCH 2'!O15+'SCH 3'!O15+'SCH4'!O15</f>
        <v>6589.8857570537639</v>
      </c>
      <c r="P15" s="5">
        <f>'SCH 1'!P15+'SCH 2'!P15+'SCH 3'!P15+'SCH4'!P15</f>
        <v>4845.9050200537631</v>
      </c>
      <c r="Q15" s="5">
        <f>'SCH 1'!Q15+'SCH 2'!Q15+'SCH 3'!Q15+'SCH4'!Q15</f>
        <v>4740.199006803763</v>
      </c>
      <c r="R15" s="5">
        <f>'SCH 1'!R15+'SCH 2'!R15+'SCH 3'!R15+'SCH4'!R15</f>
        <v>4996.2451553037636</v>
      </c>
      <c r="S15" s="5">
        <f>'SCH 1'!S15+'SCH 2'!S15+'SCH 3'!S15+'SCH4'!S15</f>
        <v>4813.5964568037634</v>
      </c>
      <c r="T15" s="5">
        <f>'SCH 1'!T15+'SCH 2'!T15+'SCH 3'!T15+'SCH4'!T15</f>
        <v>5234.4510370537637</v>
      </c>
      <c r="U15" s="5">
        <f>'SCH 1'!U15+'SCH 2'!U15+'SCH 3'!U15+'SCH4'!U15</f>
        <v>5758.4041960537634</v>
      </c>
      <c r="V15" s="5">
        <f>'SCH 1'!V15+'SCH 2'!V15+'SCH 3'!V15+'SCH4'!V15</f>
        <v>6024.0721910537641</v>
      </c>
      <c r="W15" s="5">
        <f>'SCH 1'!W15+'SCH 2'!W15+'SCH 3'!W15+'SCH4'!W15</f>
        <v>5561.910350053764</v>
      </c>
      <c r="X15" s="5">
        <f>'SCH 1'!X15+'SCH 2'!X15+'SCH 3'!X15+'SCH4'!X15</f>
        <v>5537.5013935537627</v>
      </c>
      <c r="Y15" s="5">
        <f>'SCH 1'!Y15+'SCH 2'!Y15+'SCH 3'!Y15+'SCH4'!Y15</f>
        <v>4531.894464303763</v>
      </c>
      <c r="Z15" s="5">
        <f>'SCH 1'!Z15+'SCH 2'!Z15+'SCH 3'!Z15+'SCH4'!Z15</f>
        <v>5426.9692513037644</v>
      </c>
      <c r="AA15" s="5">
        <f>'SCH 1'!AA15+'SCH 2'!AA15+'SCH 3'!AA15+'SCH4'!AA15</f>
        <v>5504.2259025537642</v>
      </c>
      <c r="AB15" s="5">
        <f>'SCH 1'!AB15+'SCH 2'!AB15+'SCH 3'!AB15+'SCH4'!AB15</f>
        <v>5347.2992410537636</v>
      </c>
      <c r="AC15" s="5">
        <f>'SCH 1'!AC15+'SCH 2'!AC15+'SCH 3'!AC15+'SCH4'!AC15</f>
        <v>6172.2471910537643</v>
      </c>
      <c r="AD15" s="5">
        <f>'SCH 1'!AD15+'SCH 2'!AD15+'SCH 3'!AD15+'SCH4'!AD15</f>
        <v>4975.8742595537624</v>
      </c>
      <c r="AE15" s="5">
        <f>'SCH 1'!AE15+'SCH 2'!AE15+'SCH 3'!AE15+'SCH4'!AE15</f>
        <v>5433.1105185537635</v>
      </c>
      <c r="AF15" s="5">
        <f>'SCH 1'!AF15+'SCH 2'!AF15+'SCH 3'!AF15+'SCH4'!AF15</f>
        <v>5501.3598100537638</v>
      </c>
    </row>
    <row r="16" spans="1:32" ht="120" customHeight="1" x14ac:dyDescent="0.75">
      <c r="A16" s="4" t="s">
        <v>14</v>
      </c>
      <c r="B16" s="5">
        <f>'SCH 1'!B16+'SCH 2'!B16+'SCH 3'!B16+'SCH4'!B16</f>
        <v>6177.300776053763</v>
      </c>
      <c r="C16" s="5">
        <f>'SCH 1'!C16+'SCH 2'!C16+'SCH 3'!C16+'SCH4'!C16</f>
        <v>5836.8897910537635</v>
      </c>
      <c r="D16" s="5">
        <f>'SCH 1'!D16+'SCH 2'!D16+'SCH 3'!D16+'SCH4'!D16</f>
        <v>6414.5120750537644</v>
      </c>
      <c r="E16" s="5">
        <f>'SCH 1'!E16+'SCH 2'!E16+'SCH 3'!E16+'SCH4'!E16</f>
        <v>7536.3373590537631</v>
      </c>
      <c r="F16" s="5">
        <f>'SCH 1'!F16+'SCH 2'!F16+'SCH 3'!F16+'SCH4'!F16</f>
        <v>7369.9883190537639</v>
      </c>
      <c r="G16" s="5">
        <f>'SCH 1'!G16+'SCH 2'!G16+'SCH 3'!G16+'SCH4'!G16</f>
        <v>7402.2381930537631</v>
      </c>
      <c r="H16" s="5">
        <f>'SCH 1'!H16+'SCH 2'!H16+'SCH 3'!H16+'SCH4'!H16</f>
        <v>7276.0892740537638</v>
      </c>
      <c r="I16" s="5">
        <f>'SCH 1'!I16+'SCH 2'!I16+'SCH 3'!I16+'SCH4'!I16</f>
        <v>7382.8626130537632</v>
      </c>
      <c r="J16" s="5">
        <f>'SCH 1'!J16+'SCH 2'!J16+'SCH 3'!J16+'SCH4'!J16</f>
        <v>7481.0906110537635</v>
      </c>
      <c r="K16" s="5">
        <f>'SCH 1'!K16+'SCH 2'!K16+'SCH 3'!K16+'SCH4'!K16</f>
        <v>7017.3623205537642</v>
      </c>
      <c r="L16" s="5">
        <f>'SCH 1'!L16+'SCH 2'!L16+'SCH 3'!L16+'SCH4'!L16</f>
        <v>6885.5133940537635</v>
      </c>
      <c r="M16" s="5">
        <f>'SCH 1'!M16+'SCH 2'!M16+'SCH 3'!M16+'SCH4'!M16</f>
        <v>6452.6903405537632</v>
      </c>
      <c r="N16" s="5">
        <f>'SCH 1'!N16+'SCH 2'!N16+'SCH 3'!N16+'SCH4'!N16</f>
        <v>7121.5807900537638</v>
      </c>
      <c r="O16" s="5">
        <f>'SCH 1'!O16+'SCH 2'!O16+'SCH 3'!O16+'SCH4'!O16</f>
        <v>6966.5863148037643</v>
      </c>
      <c r="P16" s="5">
        <f>'SCH 1'!P16+'SCH 2'!P16+'SCH 3'!P16+'SCH4'!P16</f>
        <v>4888.7093755537635</v>
      </c>
      <c r="Q16" s="5">
        <f>'SCH 1'!Q16+'SCH 2'!Q16+'SCH 3'!Q16+'SCH4'!Q16</f>
        <v>4881.1174220537632</v>
      </c>
      <c r="R16" s="5">
        <f>'SCH 1'!R16+'SCH 2'!R16+'SCH 3'!R16+'SCH4'!R16</f>
        <v>4695.8724455537631</v>
      </c>
      <c r="S16" s="5">
        <f>'SCH 1'!S16+'SCH 2'!S16+'SCH 3'!S16+'SCH4'!S16</f>
        <v>4734.9532295537638</v>
      </c>
      <c r="T16" s="5">
        <f>'SCH 1'!T16+'SCH 2'!T16+'SCH 3'!T16+'SCH4'!T16</f>
        <v>5084.3015508037643</v>
      </c>
      <c r="U16" s="5">
        <f>'SCH 1'!U16+'SCH 2'!U16+'SCH 3'!U16+'SCH4'!U16</f>
        <v>5603.1329508037634</v>
      </c>
      <c r="V16" s="5">
        <f>'SCH 1'!V16+'SCH 2'!V16+'SCH 3'!V16+'SCH4'!V16</f>
        <v>5667.3279410537634</v>
      </c>
      <c r="W16" s="5">
        <f>'SCH 1'!W16+'SCH 2'!W16+'SCH 3'!W16+'SCH4'!W16</f>
        <v>5520.7310320537636</v>
      </c>
      <c r="X16" s="5">
        <f>'SCH 1'!X16+'SCH 2'!X16+'SCH 3'!X16+'SCH4'!X16</f>
        <v>5308.2189555537643</v>
      </c>
      <c r="Y16" s="5">
        <f>'SCH 1'!Y16+'SCH 2'!Y16+'SCH 3'!Y16+'SCH4'!Y16</f>
        <v>4358.8385218037638</v>
      </c>
      <c r="Z16" s="5">
        <f>'SCH 1'!Z16+'SCH 2'!Z16+'SCH 3'!Z16+'SCH4'!Z16</f>
        <v>5307.8167753037633</v>
      </c>
      <c r="AA16" s="5">
        <f>'SCH 1'!AA16+'SCH 2'!AA16+'SCH 3'!AA16+'SCH4'!AA16</f>
        <v>5158.7868730537639</v>
      </c>
      <c r="AB16" s="5">
        <f>'SCH 1'!AB16+'SCH 2'!AB16+'SCH 3'!AB16+'SCH4'!AB16</f>
        <v>5061.0968860537632</v>
      </c>
      <c r="AC16" s="5">
        <f>'SCH 1'!AC16+'SCH 2'!AC16+'SCH 3'!AC16+'SCH4'!AC16</f>
        <v>5973.4523910537628</v>
      </c>
      <c r="AD16" s="5">
        <f>'SCH 1'!AD16+'SCH 2'!AD16+'SCH 3'!AD16+'SCH4'!AD16</f>
        <v>4686.655879303763</v>
      </c>
      <c r="AE16" s="5">
        <f>'SCH 1'!AE16+'SCH 2'!AE16+'SCH 3'!AE16+'SCH4'!AE16</f>
        <v>5320.7199143037633</v>
      </c>
      <c r="AF16" s="5">
        <f>'SCH 1'!AF16+'SCH 2'!AF16+'SCH 3'!AF16+'SCH4'!AF16</f>
        <v>5426.8725700537634</v>
      </c>
    </row>
    <row r="17" spans="1:32" ht="120" customHeight="1" x14ac:dyDescent="0.75">
      <c r="A17" s="4" t="s">
        <v>15</v>
      </c>
      <c r="B17" s="5">
        <f>'SCH 1'!B17+'SCH 2'!B17+'SCH 3'!B17+'SCH4'!B17</f>
        <v>6306.0828683037635</v>
      </c>
      <c r="C17" s="5">
        <f>'SCH 1'!C17+'SCH 2'!C17+'SCH 3'!C17+'SCH4'!C17</f>
        <v>6190.2937910537639</v>
      </c>
      <c r="D17" s="5">
        <f>'SCH 1'!D17+'SCH 2'!D17+'SCH 3'!D17+'SCH4'!D17</f>
        <v>7024.336384053764</v>
      </c>
      <c r="E17" s="5">
        <f>'SCH 1'!E17+'SCH 2'!E17+'SCH 3'!E17+'SCH4'!E17</f>
        <v>7569.1260100537638</v>
      </c>
      <c r="F17" s="5">
        <f>'SCH 1'!F17+'SCH 2'!F17+'SCH 3'!F17+'SCH4'!F17</f>
        <v>7402.8311405537643</v>
      </c>
      <c r="G17" s="5">
        <f>'SCH 1'!G17+'SCH 2'!G17+'SCH 3'!G17+'SCH4'!G17</f>
        <v>7292.1177180537634</v>
      </c>
      <c r="H17" s="5">
        <f>'SCH 1'!H17+'SCH 2'!H17+'SCH 3'!H17+'SCH4'!H17</f>
        <v>7379.1713050537637</v>
      </c>
      <c r="I17" s="5">
        <f>'SCH 1'!I17+'SCH 2'!I17+'SCH 3'!I17+'SCH4'!I17</f>
        <v>7549.218702053764</v>
      </c>
      <c r="J17" s="5">
        <f>'SCH 1'!J17+'SCH 2'!J17+'SCH 3'!J17+'SCH4'!J17</f>
        <v>7428.5640610537639</v>
      </c>
      <c r="K17" s="5">
        <f>'SCH 1'!K17+'SCH 2'!K17+'SCH 3'!K17+'SCH4'!K17</f>
        <v>7102.2534230537631</v>
      </c>
      <c r="L17" s="5">
        <f>'SCH 1'!L17+'SCH 2'!L17+'SCH 3'!L17+'SCH4'!L17</f>
        <v>6933.0185070537646</v>
      </c>
      <c r="M17" s="5">
        <f>'SCH 1'!M17+'SCH 2'!M17+'SCH 3'!M17+'SCH4'!M17</f>
        <v>7163.4900340537624</v>
      </c>
      <c r="N17" s="5">
        <f>'SCH 1'!N17+'SCH 2'!N17+'SCH 3'!N17+'SCH4'!N17</f>
        <v>7109.4445845537648</v>
      </c>
      <c r="O17" s="5">
        <f>'SCH 1'!O17+'SCH 2'!O17+'SCH 3'!O17+'SCH4'!O17</f>
        <v>7184.4160440537635</v>
      </c>
      <c r="P17" s="5">
        <f>'SCH 1'!P17+'SCH 2'!P17+'SCH 3'!P17+'SCH4'!P17</f>
        <v>5026.9190435537639</v>
      </c>
      <c r="Q17" s="5">
        <f>'SCH 1'!Q17+'SCH 2'!Q17+'SCH 3'!Q17+'SCH4'!Q17</f>
        <v>5274.4269945537635</v>
      </c>
      <c r="R17" s="5">
        <f>'SCH 1'!R17+'SCH 2'!R17+'SCH 3'!R17+'SCH4'!R17</f>
        <v>5164.2859695537645</v>
      </c>
      <c r="S17" s="5">
        <f>'SCH 1'!S17+'SCH 2'!S17+'SCH 3'!S17+'SCH4'!S17</f>
        <v>5389.6972430537635</v>
      </c>
      <c r="T17" s="5">
        <f>'SCH 1'!T17+'SCH 2'!T17+'SCH 3'!T17+'SCH4'!T17</f>
        <v>5778.6275910537634</v>
      </c>
      <c r="U17" s="5">
        <f>'SCH 1'!U17+'SCH 2'!U17+'SCH 3'!U17+'SCH4'!U17</f>
        <v>6097.6186860537637</v>
      </c>
      <c r="V17" s="5">
        <f>'SCH 1'!V17+'SCH 2'!V17+'SCH 3'!V17+'SCH4'!V17</f>
        <v>6287.2686210537631</v>
      </c>
      <c r="W17" s="5">
        <f>'SCH 1'!W17+'SCH 2'!W17+'SCH 3'!W17+'SCH4'!W17</f>
        <v>5388.3964620537627</v>
      </c>
      <c r="X17" s="5">
        <f>'SCH 1'!X17+'SCH 2'!X17+'SCH 3'!X17+'SCH4'!X17</f>
        <v>5882.373684053764</v>
      </c>
      <c r="Y17" s="5">
        <f>'SCH 1'!Y17+'SCH 2'!Y17+'SCH 3'!Y17+'SCH4'!Y17</f>
        <v>4332.2653280537643</v>
      </c>
      <c r="Z17" s="5">
        <f>'SCH 1'!Z17+'SCH 2'!Z17+'SCH 3'!Z17+'SCH4'!Z17</f>
        <v>5784.1499270537643</v>
      </c>
      <c r="AA17" s="5">
        <f>'SCH 1'!AA17+'SCH 2'!AA17+'SCH 3'!AA17+'SCH4'!AA17</f>
        <v>5555.2747790537642</v>
      </c>
      <c r="AB17" s="5">
        <f>'SCH 1'!AB17+'SCH 2'!AB17+'SCH 3'!AB17+'SCH4'!AB17</f>
        <v>5894.6488425537646</v>
      </c>
      <c r="AC17" s="5">
        <f>'SCH 1'!AC17+'SCH 2'!AC17+'SCH 3'!AC17+'SCH4'!AC17</f>
        <v>6287.0028410537634</v>
      </c>
      <c r="AD17" s="5">
        <f>'SCH 1'!AD17+'SCH 2'!AD17+'SCH 3'!AD17+'SCH4'!AD17</f>
        <v>4854.7101550537627</v>
      </c>
      <c r="AE17" s="5">
        <f>'SCH 1'!AE17+'SCH 2'!AE17+'SCH 3'!AE17+'SCH4'!AE17</f>
        <v>5790.6873025537643</v>
      </c>
      <c r="AF17" s="5">
        <f>'SCH 1'!AF17+'SCH 2'!AF17+'SCH 3'!AF17+'SCH4'!AF17</f>
        <v>5930.5674220537639</v>
      </c>
    </row>
    <row r="18" spans="1:32" ht="120" customHeight="1" x14ac:dyDescent="0.75">
      <c r="A18" s="4" t="s">
        <v>16</v>
      </c>
      <c r="B18" s="5">
        <f>'SCH 1'!B18+'SCH 2'!B18+'SCH 3'!B18+'SCH4'!B18</f>
        <v>6538.3458533037638</v>
      </c>
      <c r="C18" s="5">
        <f>'SCH 1'!C18+'SCH 2'!C18+'SCH 3'!C18+'SCH4'!C18</f>
        <v>6742.0598615537638</v>
      </c>
      <c r="D18" s="5">
        <f>'SCH 1'!D18+'SCH 2'!D18+'SCH 3'!D18+'SCH4'!D18</f>
        <v>7037.8434588037635</v>
      </c>
      <c r="E18" s="5">
        <f>'SCH 1'!E18+'SCH 2'!E18+'SCH 3'!E18+'SCH4'!E18</f>
        <v>7602.1839395537627</v>
      </c>
      <c r="F18" s="5">
        <f>'SCH 1'!F18+'SCH 2'!F18+'SCH 3'!F18+'SCH4'!F18</f>
        <v>7385.9191370537646</v>
      </c>
      <c r="G18" s="5">
        <f>'SCH 1'!G18+'SCH 2'!G18+'SCH 3'!G18+'SCH4'!G18</f>
        <v>7291.5236680537637</v>
      </c>
      <c r="H18" s="5">
        <f>'SCH 1'!H18+'SCH 2'!H18+'SCH 3'!H18+'SCH4'!H18</f>
        <v>7537.2649550537644</v>
      </c>
      <c r="I18" s="5">
        <f>'SCH 1'!I18+'SCH 2'!I18+'SCH 3'!I18+'SCH4'!I18</f>
        <v>7479.9750020537631</v>
      </c>
      <c r="J18" s="5">
        <f>'SCH 1'!J18+'SCH 2'!J18+'SCH 3'!J18+'SCH4'!J18</f>
        <v>7456.0368160537628</v>
      </c>
      <c r="K18" s="5">
        <f>'SCH 1'!K18+'SCH 2'!K18+'SCH 3'!K18+'SCH4'!K18</f>
        <v>7036.3157883037638</v>
      </c>
      <c r="L18" s="5">
        <f>'SCH 1'!L18+'SCH 2'!L18+'SCH 3'!L18+'SCH4'!L18</f>
        <v>7084.3888500537632</v>
      </c>
      <c r="M18" s="5">
        <f>'SCH 1'!M18+'SCH 2'!M18+'SCH 3'!M18+'SCH4'!M18</f>
        <v>7383.4661393037641</v>
      </c>
      <c r="N18" s="5">
        <f>'SCH 1'!N18+'SCH 2'!N18+'SCH 3'!N18+'SCH4'!N18</f>
        <v>6970.8377440537643</v>
      </c>
      <c r="O18" s="5">
        <f>'SCH 1'!O18+'SCH 2'!O18+'SCH 3'!O18+'SCH4'!O18</f>
        <v>7310.3098930537635</v>
      </c>
      <c r="P18" s="5">
        <f>'SCH 1'!P18+'SCH 2'!P18+'SCH 3'!P18+'SCH4'!P18</f>
        <v>5296.7015260537646</v>
      </c>
      <c r="Q18" s="5">
        <f>'SCH 1'!Q18+'SCH 2'!Q18+'SCH 3'!Q18+'SCH4'!Q18</f>
        <v>6156.4652960537642</v>
      </c>
      <c r="R18" s="5">
        <f>'SCH 1'!R18+'SCH 2'!R18+'SCH 3'!R18+'SCH4'!R18</f>
        <v>5864.938865303764</v>
      </c>
      <c r="S18" s="5">
        <f>'SCH 1'!S18+'SCH 2'!S18+'SCH 3'!S18+'SCH4'!S18</f>
        <v>6223.3490640537639</v>
      </c>
      <c r="T18" s="5">
        <f>'SCH 1'!T18+'SCH 2'!T18+'SCH 3'!T18+'SCH4'!T18</f>
        <v>6637.6003220537641</v>
      </c>
      <c r="U18" s="5">
        <f>'SCH 1'!U18+'SCH 2'!U18+'SCH 3'!U18+'SCH4'!U18</f>
        <v>7290.2822080537626</v>
      </c>
      <c r="V18" s="5">
        <f>'SCH 1'!V18+'SCH 2'!V18+'SCH 3'!V18+'SCH4'!V18</f>
        <v>6885.0023910537639</v>
      </c>
      <c r="W18" s="5">
        <f>'SCH 1'!W18+'SCH 2'!W18+'SCH 3'!W18+'SCH4'!W18</f>
        <v>5480.4080320537632</v>
      </c>
      <c r="X18" s="5">
        <f>'SCH 1'!X18+'SCH 2'!X18+'SCH 3'!X18+'SCH4'!X18</f>
        <v>6171.0314490537639</v>
      </c>
      <c r="Y18" s="5">
        <f>'SCH 1'!Y18+'SCH 2'!Y18+'SCH 3'!Y18+'SCH4'!Y18</f>
        <v>4573.3488635537633</v>
      </c>
      <c r="Z18" s="5">
        <f>'SCH 1'!Z18+'SCH 2'!Z18+'SCH 3'!Z18+'SCH4'!Z18</f>
        <v>6466.9783830537635</v>
      </c>
      <c r="AA18" s="5">
        <f>'SCH 1'!AA18+'SCH 2'!AA18+'SCH 3'!AA18+'SCH4'!AA18</f>
        <v>6309.5386450537635</v>
      </c>
      <c r="AB18" s="5">
        <f>'SCH 1'!AB18+'SCH 2'!AB18+'SCH 3'!AB18+'SCH4'!AB18</f>
        <v>6909.2977220537641</v>
      </c>
      <c r="AC18" s="5">
        <f>'SCH 1'!AC18+'SCH 2'!AC18+'SCH 3'!AC18+'SCH4'!AC18</f>
        <v>6907.2205553037638</v>
      </c>
      <c r="AD18" s="5">
        <f>'SCH 1'!AD18+'SCH 2'!AD18+'SCH 3'!AD18+'SCH4'!AD18</f>
        <v>5027.269066803764</v>
      </c>
      <c r="AE18" s="5">
        <f>'SCH 1'!AE18+'SCH 2'!AE18+'SCH 3'!AE18+'SCH4'!AE18</f>
        <v>6656.6302370537633</v>
      </c>
      <c r="AF18" s="5">
        <f>'SCH 1'!AF18+'SCH 2'!AF18+'SCH 3'!AF18+'SCH4'!AF18</f>
        <v>7139.5309718037634</v>
      </c>
    </row>
    <row r="19" spans="1:32" ht="120" customHeight="1" x14ac:dyDescent="0.75">
      <c r="A19" s="4" t="s">
        <v>17</v>
      </c>
      <c r="B19" s="5">
        <f>'SCH 1'!B19+'SCH 2'!B19+'SCH 3'!B19+'SCH4'!B19</f>
        <v>6832.5883748037631</v>
      </c>
      <c r="C19" s="5">
        <f>'SCH 1'!C19+'SCH 2'!C19+'SCH 3'!C19+'SCH4'!C19</f>
        <v>7092.5333785537641</v>
      </c>
      <c r="D19" s="5">
        <f>'SCH 1'!D19+'SCH 2'!D19+'SCH 3'!D19+'SCH4'!D19</f>
        <v>7031.2821990537632</v>
      </c>
      <c r="E19" s="5">
        <f>'SCH 1'!E19+'SCH 2'!E19+'SCH 3'!E19+'SCH4'!E19</f>
        <v>7654.0418260537626</v>
      </c>
      <c r="F19" s="5">
        <f>'SCH 1'!F19+'SCH 2'!F19+'SCH 3'!F19+'SCH4'!F19</f>
        <v>7409.2983510537633</v>
      </c>
      <c r="G19" s="5">
        <f>'SCH 1'!G19+'SCH 2'!G19+'SCH 3'!G19+'SCH4'!G19</f>
        <v>7264.2051930537637</v>
      </c>
      <c r="H19" s="5">
        <f>'SCH 1'!H19+'SCH 2'!H19+'SCH 3'!H19+'SCH4'!H19</f>
        <v>7370.8926550537635</v>
      </c>
      <c r="I19" s="5">
        <f>'SCH 1'!I19+'SCH 2'!I19+'SCH 3'!I19+'SCH4'!I19</f>
        <v>7405.1390520537643</v>
      </c>
      <c r="J19" s="5">
        <f>'SCH 1'!J19+'SCH 2'!J19+'SCH 3'!J19+'SCH4'!J19</f>
        <v>7579.7145160537639</v>
      </c>
      <c r="K19" s="5">
        <f>'SCH 1'!K19+'SCH 2'!K19+'SCH 3'!K19+'SCH4'!K19</f>
        <v>7024.8343875537648</v>
      </c>
      <c r="L19" s="5">
        <f>'SCH 1'!L19+'SCH 2'!L19+'SCH 3'!L19+'SCH4'!L19</f>
        <v>6778.5893200537648</v>
      </c>
      <c r="M19" s="5">
        <f>'SCH 1'!M19+'SCH 2'!M19+'SCH 3'!M19+'SCH4'!M19</f>
        <v>7428.390961053763</v>
      </c>
      <c r="N19" s="5">
        <f>'SCH 1'!N19+'SCH 2'!N19+'SCH 3'!N19+'SCH4'!N19</f>
        <v>6914.2059695537637</v>
      </c>
      <c r="O19" s="5">
        <f>'SCH 1'!O19+'SCH 2'!O19+'SCH 3'!O19+'SCH4'!O19</f>
        <v>7345.9399430537633</v>
      </c>
      <c r="P19" s="5">
        <f>'SCH 1'!P19+'SCH 2'!P19+'SCH 3'!P19+'SCH4'!P19</f>
        <v>5951.6037260537632</v>
      </c>
      <c r="Q19" s="5">
        <f>'SCH 1'!Q19+'SCH 2'!Q19+'SCH 3'!Q19+'SCH4'!Q19</f>
        <v>6896.4885050537641</v>
      </c>
      <c r="R19" s="5">
        <f>'SCH 1'!R19+'SCH 2'!R19+'SCH 3'!R19+'SCH4'!R19</f>
        <v>6918.620632053764</v>
      </c>
      <c r="S19" s="5">
        <f>'SCH 1'!S19+'SCH 2'!S19+'SCH 3'!S19+'SCH4'!S19</f>
        <v>7336.4464663037634</v>
      </c>
      <c r="T19" s="5">
        <f>'SCH 1'!T19+'SCH 2'!T19+'SCH 3'!T19+'SCH4'!T19</f>
        <v>7422.3157900537626</v>
      </c>
      <c r="U19" s="5">
        <f>'SCH 1'!U19+'SCH 2'!U19+'SCH 3'!U19+'SCH4'!U19</f>
        <v>7605.6009985537639</v>
      </c>
      <c r="V19" s="5">
        <f>'SCH 1'!V19+'SCH 2'!V19+'SCH 3'!V19+'SCH4'!V19</f>
        <v>7584.6289793037649</v>
      </c>
      <c r="W19" s="5">
        <f>'SCH 1'!W19+'SCH 2'!W19+'SCH 3'!W19+'SCH4'!W19</f>
        <v>5824.5468300537632</v>
      </c>
      <c r="X19" s="5">
        <f>'SCH 1'!X19+'SCH 2'!X19+'SCH 3'!X19+'SCH4'!X19</f>
        <v>6591.603564053763</v>
      </c>
      <c r="Y19" s="5">
        <f>'SCH 1'!Y19+'SCH 2'!Y19+'SCH 3'!Y19+'SCH4'!Y19</f>
        <v>4432.8762080537635</v>
      </c>
      <c r="Z19" s="5">
        <f>'SCH 1'!Z19+'SCH 2'!Z19+'SCH 3'!Z19+'SCH4'!Z19</f>
        <v>7366.8582450537633</v>
      </c>
      <c r="AA19" s="5">
        <f>'SCH 1'!AA19+'SCH 2'!AA19+'SCH 3'!AA19+'SCH4'!AA19</f>
        <v>7172.107462553764</v>
      </c>
      <c r="AB19" s="5">
        <f>'SCH 1'!AB19+'SCH 2'!AB19+'SCH 3'!AB19+'SCH4'!AB19</f>
        <v>7505.4320080537636</v>
      </c>
      <c r="AC19" s="5">
        <f>'SCH 1'!AC19+'SCH 2'!AC19+'SCH 3'!AC19+'SCH4'!AC19</f>
        <v>7443.502703053764</v>
      </c>
      <c r="AD19" s="5">
        <f>'SCH 1'!AD19+'SCH 2'!AD19+'SCH 3'!AD19+'SCH4'!AD19</f>
        <v>5462.8705750537638</v>
      </c>
      <c r="AE19" s="5">
        <f>'SCH 1'!AE19+'SCH 2'!AE19+'SCH 3'!AE19+'SCH4'!AE19</f>
        <v>7280.4616073037632</v>
      </c>
      <c r="AF19" s="5">
        <f>'SCH 1'!AF19+'SCH 2'!AF19+'SCH 3'!AF19+'SCH4'!AF19</f>
        <v>7600.9365685537632</v>
      </c>
    </row>
    <row r="20" spans="1:32" ht="120" customHeight="1" x14ac:dyDescent="0.75">
      <c r="A20" s="4" t="s">
        <v>18</v>
      </c>
      <c r="B20" s="5">
        <f>'SCH 1'!B20+'SCH 2'!B20+'SCH 3'!B20+'SCH4'!B20</f>
        <v>7091.9676045537635</v>
      </c>
      <c r="C20" s="5">
        <f>'SCH 1'!C20+'SCH 2'!C20+'SCH 3'!C20+'SCH4'!C20</f>
        <v>7517.6714115537643</v>
      </c>
      <c r="D20" s="5">
        <f>'SCH 1'!D20+'SCH 2'!D20+'SCH 3'!D20+'SCH4'!D20</f>
        <v>7167.1436835537643</v>
      </c>
      <c r="E20" s="5">
        <f>'SCH 1'!E20+'SCH 2'!E20+'SCH 3'!E20+'SCH4'!E20</f>
        <v>7623.6486160537643</v>
      </c>
      <c r="F20" s="5">
        <f>'SCH 1'!F20+'SCH 2'!F20+'SCH 3'!F20+'SCH4'!F20</f>
        <v>7458.8250820537633</v>
      </c>
      <c r="G20" s="5">
        <f>'SCH 1'!G20+'SCH 2'!G20+'SCH 3'!G20+'SCH4'!G20</f>
        <v>7428.8783750537641</v>
      </c>
      <c r="H20" s="5">
        <f>'SCH 1'!H20+'SCH 2'!H20+'SCH 3'!H20+'SCH4'!H20</f>
        <v>7438.515835053764</v>
      </c>
      <c r="I20" s="5">
        <f>'SCH 1'!I20+'SCH 2'!I20+'SCH 3'!I20+'SCH4'!I20</f>
        <v>7635.9197270537643</v>
      </c>
      <c r="J20" s="5">
        <f>'SCH 1'!J20+'SCH 2'!J20+'SCH 3'!J20+'SCH4'!J20</f>
        <v>7661.2291480537633</v>
      </c>
      <c r="K20" s="5">
        <f>'SCH 1'!K20+'SCH 2'!K20+'SCH 3'!K20+'SCH4'!K20</f>
        <v>7158.450014553764</v>
      </c>
      <c r="L20" s="5">
        <f>'SCH 1'!L20+'SCH 2'!L20+'SCH 3'!L20+'SCH4'!L20</f>
        <v>6887.2878200537634</v>
      </c>
      <c r="M20" s="5">
        <f>'SCH 1'!M20+'SCH 2'!M20+'SCH 3'!M20+'SCH4'!M20</f>
        <v>7719.7422730537637</v>
      </c>
      <c r="N20" s="5">
        <f>'SCH 1'!N20+'SCH 2'!N20+'SCH 3'!N20+'SCH4'!N20</f>
        <v>7211.5551433037635</v>
      </c>
      <c r="O20" s="5">
        <f>'SCH 1'!O20+'SCH 2'!O20+'SCH 3'!O20+'SCH4'!O20</f>
        <v>7580.5433565537624</v>
      </c>
      <c r="P20" s="5">
        <f>'SCH 1'!P20+'SCH 2'!P20+'SCH 3'!P20+'SCH4'!P20</f>
        <v>6882.7381385537647</v>
      </c>
      <c r="Q20" s="5">
        <f>'SCH 1'!Q20+'SCH 2'!Q20+'SCH 3'!Q20+'SCH4'!Q20</f>
        <v>7244.7744118037645</v>
      </c>
      <c r="R20" s="5">
        <f>'SCH 1'!R20+'SCH 2'!R20+'SCH 3'!R20+'SCH4'!R20</f>
        <v>7694.915991803764</v>
      </c>
      <c r="S20" s="5">
        <f>'SCH 1'!S20+'SCH 2'!S20+'SCH 3'!S20+'SCH4'!S20</f>
        <v>7710.0140473037627</v>
      </c>
      <c r="T20" s="5">
        <f>'SCH 1'!T20+'SCH 2'!T20+'SCH 3'!T20+'SCH4'!T20</f>
        <v>7760.9533125537637</v>
      </c>
      <c r="U20" s="5">
        <f>'SCH 1'!U20+'SCH 2'!U20+'SCH 3'!U20+'SCH4'!U20</f>
        <v>7812.3627445537641</v>
      </c>
      <c r="V20" s="5">
        <f>'SCH 1'!V20+'SCH 2'!V20+'SCH 3'!V20+'SCH4'!V20</f>
        <v>7912.9710575537629</v>
      </c>
      <c r="W20" s="5">
        <f>'SCH 1'!W20+'SCH 2'!W20+'SCH 3'!W20+'SCH4'!W20</f>
        <v>6551.6284158037633</v>
      </c>
      <c r="X20" s="5">
        <f>'SCH 1'!X20+'SCH 2'!X20+'SCH 3'!X20+'SCH4'!X20</f>
        <v>7315.5074620537634</v>
      </c>
      <c r="Y20" s="5">
        <f>'SCH 1'!Y20+'SCH 2'!Y20+'SCH 3'!Y20+'SCH4'!Y20</f>
        <v>5061.2525980537648</v>
      </c>
      <c r="Z20" s="5">
        <f>'SCH 1'!Z20+'SCH 2'!Z20+'SCH 3'!Z20+'SCH4'!Z20</f>
        <v>7868.2727975537637</v>
      </c>
      <c r="AA20" s="5">
        <f>'SCH 1'!AA20+'SCH 2'!AA20+'SCH 3'!AA20+'SCH4'!AA20</f>
        <v>7521.7112540537637</v>
      </c>
      <c r="AB20" s="5">
        <f>'SCH 1'!AB20+'SCH 2'!AB20+'SCH 3'!AB20+'SCH4'!AB20</f>
        <v>7729.6614343037636</v>
      </c>
      <c r="AC20" s="5">
        <f>'SCH 1'!AC20+'SCH 2'!AC20+'SCH 3'!AC20+'SCH4'!AC20</f>
        <v>7703.2128700537633</v>
      </c>
      <c r="AD20" s="5">
        <f>'SCH 1'!AD20+'SCH 2'!AD20+'SCH 3'!AD20+'SCH4'!AD20</f>
        <v>6323.1141905537634</v>
      </c>
      <c r="AE20" s="5">
        <f>'SCH 1'!AE20+'SCH 2'!AE20+'SCH 3'!AE20+'SCH4'!AE20</f>
        <v>7587.7248835537639</v>
      </c>
      <c r="AF20" s="5">
        <f>'SCH 1'!AF20+'SCH 2'!AF20+'SCH 3'!AF20+'SCH4'!AF20</f>
        <v>7803.1154243037636</v>
      </c>
    </row>
    <row r="21" spans="1:32" ht="120" customHeight="1" x14ac:dyDescent="0.75">
      <c r="A21" s="4" t="s">
        <v>19</v>
      </c>
      <c r="B21" s="5">
        <f>'SCH 1'!B21+'SCH 2'!B21+'SCH 3'!B21+'SCH4'!B21</f>
        <v>7672.8295618037637</v>
      </c>
      <c r="C21" s="5">
        <f>'SCH 1'!C21+'SCH 2'!C21+'SCH 3'!C21+'SCH4'!C21</f>
        <v>7850.0535275537641</v>
      </c>
      <c r="D21" s="5">
        <f>'SCH 1'!D21+'SCH 2'!D21+'SCH 3'!D21+'SCH4'!D21</f>
        <v>7429.2752370537637</v>
      </c>
      <c r="E21" s="5">
        <f>'SCH 1'!E21+'SCH 2'!E21+'SCH 3'!E21+'SCH4'!E21</f>
        <v>8063.2881605537641</v>
      </c>
      <c r="F21" s="5">
        <f>'SCH 1'!F21+'SCH 2'!F21+'SCH 3'!F21+'SCH4'!F21</f>
        <v>7768.3015808037635</v>
      </c>
      <c r="G21" s="5">
        <f>'SCH 1'!G21+'SCH 2'!G21+'SCH 3'!G21+'SCH4'!G21</f>
        <v>7779.8556863037647</v>
      </c>
      <c r="H21" s="5">
        <f>'SCH 1'!H21+'SCH 2'!H21+'SCH 3'!H21+'SCH4'!H21</f>
        <v>8020.821521803764</v>
      </c>
      <c r="I21" s="5">
        <f>'SCH 1'!I21+'SCH 2'!I21+'SCH 3'!I21+'SCH4'!I21</f>
        <v>8235.4283378037635</v>
      </c>
      <c r="J21" s="5">
        <f>'SCH 1'!J21+'SCH 2'!J21+'SCH 3'!J21+'SCH4'!J21</f>
        <v>8141.9499658037639</v>
      </c>
      <c r="K21" s="5">
        <f>'SCH 1'!K21+'SCH 2'!K21+'SCH 3'!K21+'SCH4'!K21</f>
        <v>7730.9422255537647</v>
      </c>
      <c r="L21" s="5">
        <f>'SCH 1'!L21+'SCH 2'!L21+'SCH 3'!L21+'SCH4'!L21</f>
        <v>7484.9431000537643</v>
      </c>
      <c r="M21" s="5">
        <f>'SCH 1'!M21+'SCH 2'!M21+'SCH 3'!M21+'SCH4'!M21</f>
        <v>8390.4495053037626</v>
      </c>
      <c r="N21" s="5">
        <f>'SCH 1'!N21+'SCH 2'!N21+'SCH 3'!N21+'SCH4'!N21</f>
        <v>8080.3686613037635</v>
      </c>
      <c r="O21" s="5">
        <f>'SCH 1'!O21+'SCH 2'!O21+'SCH 3'!O21+'SCH4'!O21</f>
        <v>8340.545569803764</v>
      </c>
      <c r="P21" s="5">
        <f>'SCH 1'!P21+'SCH 2'!P21+'SCH 3'!P21+'SCH4'!P21</f>
        <v>7440.9147880537639</v>
      </c>
      <c r="Q21" s="5">
        <f>'SCH 1'!Q21+'SCH 2'!Q21+'SCH 3'!Q21+'SCH4'!Q21</f>
        <v>7956.3053780537648</v>
      </c>
      <c r="R21" s="5">
        <f>'SCH 1'!R21+'SCH 2'!R21+'SCH 3'!R21+'SCH4'!R21</f>
        <v>8323.5436078037637</v>
      </c>
      <c r="S21" s="5">
        <f>'SCH 1'!S21+'SCH 2'!S21+'SCH 3'!S21+'SCH4'!S21</f>
        <v>8382.4142145537626</v>
      </c>
      <c r="T21" s="5">
        <f>'SCH 1'!T21+'SCH 2'!T21+'SCH 3'!T21+'SCH4'!T21</f>
        <v>8432.8742865537624</v>
      </c>
      <c r="U21" s="5">
        <f>'SCH 1'!U21+'SCH 2'!U21+'SCH 3'!U21+'SCH4'!U21</f>
        <v>8444.206247303764</v>
      </c>
      <c r="V21" s="5">
        <f>'SCH 1'!V21+'SCH 2'!V21+'SCH 3'!V21+'SCH4'!V21</f>
        <v>8546.3184803037639</v>
      </c>
      <c r="W21" s="5">
        <f>'SCH 1'!W21+'SCH 2'!W21+'SCH 3'!W21+'SCH4'!W21</f>
        <v>7258.4347245537629</v>
      </c>
      <c r="X21" s="5">
        <f>'SCH 1'!X21+'SCH 2'!X21+'SCH 3'!X21+'SCH4'!X21</f>
        <v>8089.157373303764</v>
      </c>
      <c r="Y21" s="5">
        <f>'SCH 1'!Y21+'SCH 2'!Y21+'SCH 3'!Y21+'SCH4'!Y21</f>
        <v>5935.9728965537643</v>
      </c>
      <c r="Z21" s="5">
        <f>'SCH 1'!Z21+'SCH 2'!Z21+'SCH 3'!Z21+'SCH4'!Z21</f>
        <v>8619.2812135537642</v>
      </c>
      <c r="AA21" s="5">
        <f>'SCH 1'!AA21+'SCH 2'!AA21+'SCH 3'!AA21+'SCH4'!AA21</f>
        <v>8012.3201018037635</v>
      </c>
      <c r="AB21" s="5">
        <f>'SCH 1'!AB21+'SCH 2'!AB21+'SCH 3'!AB21+'SCH4'!AB21</f>
        <v>8407.8720725537642</v>
      </c>
      <c r="AC21" s="5">
        <f>'SCH 1'!AC21+'SCH 2'!AC21+'SCH 3'!AC21+'SCH4'!AC21</f>
        <v>8282.4535545537638</v>
      </c>
      <c r="AD21" s="5">
        <f>'SCH 1'!AD21+'SCH 2'!AD21+'SCH 3'!AD21+'SCH4'!AD21</f>
        <v>6841.2630198037632</v>
      </c>
      <c r="AE21" s="5">
        <f>'SCH 1'!AE21+'SCH 2'!AE21+'SCH 3'!AE21+'SCH4'!AE21</f>
        <v>8263.1063025537624</v>
      </c>
      <c r="AF21" s="5">
        <f>'SCH 1'!AF21+'SCH 2'!AF21+'SCH 3'!AF21+'SCH4'!AF21</f>
        <v>8457.3119705537647</v>
      </c>
    </row>
    <row r="22" spans="1:32" ht="120" customHeight="1" x14ac:dyDescent="0.75">
      <c r="A22" s="4" t="s">
        <v>20</v>
      </c>
      <c r="B22" s="5">
        <f>'SCH 1'!B22+'SCH 2'!B22+'SCH 3'!B22+'SCH4'!B22</f>
        <v>8322.4054640537634</v>
      </c>
      <c r="C22" s="5">
        <f>'SCH 1'!C22+'SCH 2'!C22+'SCH 3'!C22+'SCH4'!C22</f>
        <v>8433.7766173037635</v>
      </c>
      <c r="D22" s="5">
        <f>'SCH 1'!D22+'SCH 2'!D22+'SCH 3'!D22+'SCH4'!D22</f>
        <v>8018.8391490537633</v>
      </c>
      <c r="E22" s="5">
        <f>'SCH 1'!E22+'SCH 2'!E22+'SCH 3'!E22+'SCH4'!E22</f>
        <v>8547.6664630537634</v>
      </c>
      <c r="F22" s="5">
        <f>'SCH 1'!F22+'SCH 2'!F22+'SCH 3'!F22+'SCH4'!F22</f>
        <v>8344.2586465537624</v>
      </c>
      <c r="G22" s="5">
        <f>'SCH 1'!G22+'SCH 2'!G22+'SCH 3'!G22+'SCH4'!G22</f>
        <v>8315.1988480537639</v>
      </c>
      <c r="H22" s="5">
        <f>'SCH 1'!H22+'SCH 2'!H22+'SCH 3'!H22+'SCH4'!H22</f>
        <v>8552.0931160537639</v>
      </c>
      <c r="I22" s="5">
        <f>'SCH 1'!I22+'SCH 2'!I22+'SCH 3'!I22+'SCH4'!I22</f>
        <v>8618.2359420537632</v>
      </c>
      <c r="J22" s="5">
        <f>'SCH 1'!J22+'SCH 2'!J22+'SCH 3'!J22+'SCH4'!J22</f>
        <v>8555.9689210537636</v>
      </c>
      <c r="K22" s="5">
        <f>'SCH 1'!K22+'SCH 2'!K22+'SCH 3'!K22+'SCH4'!K22</f>
        <v>8172.6317640537636</v>
      </c>
      <c r="L22" s="5">
        <f>'SCH 1'!L22+'SCH 2'!L22+'SCH 3'!L22+'SCH4'!L22</f>
        <v>7922.7220360537631</v>
      </c>
      <c r="M22" s="5">
        <f>'SCH 1'!M22+'SCH 2'!M22+'SCH 3'!M22+'SCH4'!M22</f>
        <v>8460.141630303764</v>
      </c>
      <c r="N22" s="5">
        <f>'SCH 1'!N22+'SCH 2'!N22+'SCH 3'!N22+'SCH4'!N22</f>
        <v>8039.9826620537642</v>
      </c>
      <c r="O22" s="5">
        <f>'SCH 1'!O22+'SCH 2'!O22+'SCH 3'!O22+'SCH4'!O22</f>
        <v>8606.1595150537632</v>
      </c>
      <c r="P22" s="5">
        <f>'SCH 1'!P22+'SCH 2'!P22+'SCH 3'!P22+'SCH4'!P22</f>
        <v>7672.2778025537646</v>
      </c>
      <c r="Q22" s="5">
        <f>'SCH 1'!Q22+'SCH 2'!Q22+'SCH 3'!Q22+'SCH4'!Q22</f>
        <v>7998.0805710537634</v>
      </c>
      <c r="R22" s="5">
        <f>'SCH 1'!R22+'SCH 2'!R22+'SCH 3'!R22+'SCH4'!R22</f>
        <v>8394.2685093037635</v>
      </c>
      <c r="S22" s="5">
        <f>'SCH 1'!S22+'SCH 2'!S22+'SCH 3'!S22+'SCH4'!S22</f>
        <v>8491.3646240537637</v>
      </c>
      <c r="T22" s="5">
        <f>'SCH 1'!T22+'SCH 2'!T22+'SCH 3'!T22+'SCH4'!T22</f>
        <v>8546.8738828037622</v>
      </c>
      <c r="U22" s="5">
        <f>'SCH 1'!U22+'SCH 2'!U22+'SCH 3'!U22+'SCH4'!U22</f>
        <v>8568.6874940537618</v>
      </c>
      <c r="V22" s="5">
        <f>'SCH 1'!V22+'SCH 2'!V22+'SCH 3'!V22+'SCH4'!V22</f>
        <v>8207.3954210537631</v>
      </c>
      <c r="W22" s="5">
        <f>'SCH 1'!W22+'SCH 2'!W22+'SCH 3'!W22+'SCH4'!W22</f>
        <v>6606.3736500537634</v>
      </c>
      <c r="X22" s="5">
        <f>'SCH 1'!X22+'SCH 2'!X22+'SCH 3'!X22+'SCH4'!X22</f>
        <v>7786.6387670537624</v>
      </c>
      <c r="Y22" s="5">
        <f>'SCH 1'!Y22+'SCH 2'!Y22+'SCH 3'!Y22+'SCH4'!Y22</f>
        <v>5572.6853098037645</v>
      </c>
      <c r="Z22" s="5">
        <f>'SCH 1'!Z22+'SCH 2'!Z22+'SCH 3'!Z22+'SCH4'!Z22</f>
        <v>8233.2808260537622</v>
      </c>
      <c r="AA22" s="5">
        <f>'SCH 1'!AA22+'SCH 2'!AA22+'SCH 3'!AA22+'SCH4'!AA22</f>
        <v>7403.6989460537634</v>
      </c>
      <c r="AB22" s="5">
        <f>'SCH 1'!AB22+'SCH 2'!AB22+'SCH 3'!AB22+'SCH4'!AB22</f>
        <v>8104.9624780537633</v>
      </c>
      <c r="AC22" s="5">
        <f>'SCH 1'!AC22+'SCH 2'!AC22+'SCH 3'!AC22+'SCH4'!AC22</f>
        <v>7781.4373103037651</v>
      </c>
      <c r="AD22" s="5">
        <f>'SCH 1'!AD22+'SCH 2'!AD22+'SCH 3'!AD22+'SCH4'!AD22</f>
        <v>6254.8492290537633</v>
      </c>
      <c r="AE22" s="5">
        <f>'SCH 1'!AE22+'SCH 2'!AE22+'SCH 3'!AE22+'SCH4'!AE22</f>
        <v>7374.6134078037639</v>
      </c>
      <c r="AF22" s="5">
        <f>'SCH 1'!AF22+'SCH 2'!AF22+'SCH 3'!AF22+'SCH4'!AF22</f>
        <v>7591.6594590537643</v>
      </c>
    </row>
    <row r="23" spans="1:32" ht="120" customHeight="1" x14ac:dyDescent="0.75">
      <c r="A23" s="4" t="s">
        <v>21</v>
      </c>
      <c r="B23" s="5">
        <f>'SCH 1'!B23+'SCH 2'!B23+'SCH 3'!B23+'SCH4'!B23</f>
        <v>8008.5245798037631</v>
      </c>
      <c r="C23" s="5">
        <f>'SCH 1'!C23+'SCH 2'!C23+'SCH 3'!C23+'SCH4'!C23</f>
        <v>7910.3850228037627</v>
      </c>
      <c r="D23" s="5">
        <f>'SCH 1'!D23+'SCH 2'!D23+'SCH 3'!D23+'SCH4'!D23</f>
        <v>7639.9661823037641</v>
      </c>
      <c r="E23" s="5">
        <f>'SCH 1'!E23+'SCH 2'!E23+'SCH 3'!E23+'SCH4'!E23</f>
        <v>8319.621991553764</v>
      </c>
      <c r="F23" s="5">
        <f>'SCH 1'!F23+'SCH 2'!F23+'SCH 3'!F23+'SCH4'!F23</f>
        <v>8211.2275198037623</v>
      </c>
      <c r="G23" s="5">
        <f>'SCH 1'!G23+'SCH 2'!G23+'SCH 3'!G23+'SCH4'!G23</f>
        <v>8327.2881523037631</v>
      </c>
      <c r="H23" s="5">
        <f>'SCH 1'!H23+'SCH 2'!H23+'SCH 3'!H23+'SCH4'!H23</f>
        <v>8332.1217993037626</v>
      </c>
      <c r="I23" s="5">
        <f>'SCH 1'!I23+'SCH 2'!I23+'SCH 3'!I23+'SCH4'!I23</f>
        <v>8418.9194393037633</v>
      </c>
      <c r="J23" s="5">
        <f>'SCH 1'!J23+'SCH 2'!J23+'SCH 3'!J23+'SCH4'!J23</f>
        <v>8387.1748748037644</v>
      </c>
      <c r="K23" s="5">
        <f>'SCH 1'!K23+'SCH 2'!K23+'SCH 3'!K23+'SCH4'!K23</f>
        <v>7994.6548690537638</v>
      </c>
      <c r="L23" s="5">
        <f>'SCH 1'!L23+'SCH 2'!L23+'SCH 3'!L23+'SCH4'!L23</f>
        <v>7883.6030385537633</v>
      </c>
      <c r="M23" s="5">
        <f>'SCH 1'!M23+'SCH 2'!M23+'SCH 3'!M23+'SCH4'!M23</f>
        <v>8025.5246580537641</v>
      </c>
      <c r="N23" s="5">
        <f>'SCH 1'!N23+'SCH 2'!N23+'SCH 3'!N23+'SCH4'!N23</f>
        <v>7638.4167433037637</v>
      </c>
      <c r="O23" s="5">
        <f>'SCH 1'!O23+'SCH 2'!O23+'SCH 3'!O23+'SCH4'!O23</f>
        <v>8026.3973638037623</v>
      </c>
      <c r="P23" s="5">
        <f>'SCH 1'!P23+'SCH 2'!P23+'SCH 3'!P23+'SCH4'!P23</f>
        <v>7454.1985910537642</v>
      </c>
      <c r="Q23" s="5">
        <f>'SCH 1'!Q23+'SCH 2'!Q23+'SCH 3'!Q23+'SCH4'!Q23</f>
        <v>6958.2917903037633</v>
      </c>
      <c r="R23" s="5">
        <f>'SCH 1'!R23+'SCH 2'!R23+'SCH 3'!R23+'SCH4'!R23</f>
        <v>7728.9191428037639</v>
      </c>
      <c r="S23" s="5">
        <f>'SCH 1'!S23+'SCH 2'!S23+'SCH 3'!S23+'SCH4'!S23</f>
        <v>8137.9856745537636</v>
      </c>
      <c r="T23" s="5">
        <f>'SCH 1'!T23+'SCH 2'!T23+'SCH 3'!T23+'SCH4'!T23</f>
        <v>8017.4094780537635</v>
      </c>
      <c r="U23" s="5">
        <f>'SCH 1'!U23+'SCH 2'!U23+'SCH 3'!U23+'SCH4'!U23</f>
        <v>7480.4783960537643</v>
      </c>
      <c r="V23" s="5">
        <f>'SCH 1'!V23+'SCH 2'!V23+'SCH 3'!V23+'SCH4'!V23</f>
        <v>6908.6788998037646</v>
      </c>
      <c r="W23" s="5">
        <f>'SCH 1'!W23+'SCH 2'!W23+'SCH 3'!W23+'SCH4'!W23</f>
        <v>5791.0671350537632</v>
      </c>
      <c r="X23" s="5">
        <f>'SCH 1'!X23+'SCH 2'!X23+'SCH 3'!X23+'SCH4'!X23</f>
        <v>6819.4433013037633</v>
      </c>
      <c r="Y23" s="5">
        <f>'SCH 1'!Y23+'SCH 2'!Y23+'SCH 3'!Y23+'SCH4'!Y23</f>
        <v>4954.9793960537636</v>
      </c>
      <c r="Z23" s="5">
        <f>'SCH 1'!Z23+'SCH 2'!Z23+'SCH 3'!Z23+'SCH4'!Z23</f>
        <v>6689.118302803764</v>
      </c>
      <c r="AA23" s="5">
        <f>'SCH 1'!AA23+'SCH 2'!AA23+'SCH 3'!AA23+'SCH4'!AA23</f>
        <v>6460.7694865537633</v>
      </c>
      <c r="AB23" s="5">
        <f>'SCH 1'!AB23+'SCH 2'!AB23+'SCH 3'!AB23+'SCH4'!AB23</f>
        <v>7132.3734078037633</v>
      </c>
      <c r="AC23" s="5">
        <f>'SCH 1'!AC23+'SCH 2'!AC23+'SCH 3'!AC23+'SCH4'!AC23</f>
        <v>6190.9333400537635</v>
      </c>
      <c r="AD23" s="5">
        <f>'SCH 1'!AD23+'SCH 2'!AD23+'SCH 3'!AD23+'SCH4'!AD23</f>
        <v>5449.6467813037634</v>
      </c>
      <c r="AE23" s="5">
        <f>'SCH 1'!AE23+'SCH 2'!AE23+'SCH 3'!AE23+'SCH4'!AE23</f>
        <v>5987.1665210537631</v>
      </c>
      <c r="AF23" s="5">
        <f>'SCH 1'!AF23+'SCH 2'!AF23+'SCH 3'!AF23+'SCH4'!AF23</f>
        <v>6027.772949053764</v>
      </c>
    </row>
    <row r="24" spans="1:32" ht="120" customHeight="1" x14ac:dyDescent="0.75">
      <c r="A24" s="4" t="s">
        <v>22</v>
      </c>
      <c r="B24" s="5">
        <f>'SCH 1'!B24+'SCH 2'!B24+'SCH 3'!B24+'SCH4'!B24</f>
        <v>7821.5728633037634</v>
      </c>
      <c r="C24" s="5">
        <f>'SCH 1'!C24+'SCH 2'!C24+'SCH 3'!C24+'SCH4'!C24</f>
        <v>7734.2529783037626</v>
      </c>
      <c r="D24" s="5">
        <f>'SCH 1'!D24+'SCH 2'!D24+'SCH 3'!D24+'SCH4'!D24</f>
        <v>7546.4886223037629</v>
      </c>
      <c r="E24" s="5">
        <f>'SCH 1'!E24+'SCH 2'!E24+'SCH 3'!E24+'SCH4'!E24</f>
        <v>8195.6036795537639</v>
      </c>
      <c r="F24" s="5">
        <f>'SCH 1'!F24+'SCH 2'!F24+'SCH 3'!F24+'SCH4'!F24</f>
        <v>8097.4639033037638</v>
      </c>
      <c r="G24" s="5">
        <f>'SCH 1'!G24+'SCH 2'!G24+'SCH 3'!G24+'SCH4'!G24</f>
        <v>7694.0170420537634</v>
      </c>
      <c r="H24" s="5">
        <f>'SCH 1'!H24+'SCH 2'!H24+'SCH 3'!H24+'SCH4'!H24</f>
        <v>7765.9234170537638</v>
      </c>
      <c r="I24" s="5">
        <f>'SCH 1'!I24+'SCH 2'!I24+'SCH 3'!I24+'SCH4'!I24</f>
        <v>7896.9578495537626</v>
      </c>
      <c r="J24" s="5">
        <f>'SCH 1'!J24+'SCH 2'!J24+'SCH 3'!J24+'SCH4'!J24</f>
        <v>7994.6135953037638</v>
      </c>
      <c r="K24" s="5">
        <f>'SCH 1'!K24+'SCH 2'!K24+'SCH 3'!K24+'SCH4'!K24</f>
        <v>7452.5011843037646</v>
      </c>
      <c r="L24" s="5">
        <f>'SCH 1'!L24+'SCH 2'!L24+'SCH 3'!L24+'SCH4'!L24</f>
        <v>7235.2313528037648</v>
      </c>
      <c r="M24" s="5">
        <f>'SCH 1'!M24+'SCH 2'!M24+'SCH 3'!M24+'SCH4'!M24</f>
        <v>7598.7431553037641</v>
      </c>
      <c r="N24" s="5">
        <f>'SCH 1'!N24+'SCH 2'!N24+'SCH 3'!N24+'SCH4'!N24</f>
        <v>7274.0452220537645</v>
      </c>
      <c r="O24" s="5">
        <f>'SCH 1'!O24+'SCH 2'!O24+'SCH 3'!O24+'SCH4'!O24</f>
        <v>7616.9953960537641</v>
      </c>
      <c r="P24" s="5">
        <f>'SCH 1'!P24+'SCH 2'!P24+'SCH 3'!P24+'SCH4'!P24</f>
        <v>7179.5864790537635</v>
      </c>
      <c r="Q24" s="5">
        <f>'SCH 1'!Q24+'SCH 2'!Q24+'SCH 3'!Q24+'SCH4'!Q24</f>
        <v>6259.4390513037633</v>
      </c>
      <c r="R24" s="5">
        <f>'SCH 1'!R24+'SCH 2'!R24+'SCH 3'!R24+'SCH4'!R24</f>
        <v>7121.3193203037636</v>
      </c>
      <c r="S24" s="5">
        <f>'SCH 1'!S24+'SCH 2'!S24+'SCH 3'!S24+'SCH4'!S24</f>
        <v>7546.1559530537634</v>
      </c>
      <c r="T24" s="5">
        <f>'SCH 1'!T24+'SCH 2'!T24+'SCH 3'!T24+'SCH4'!T24</f>
        <v>7373.1170240537631</v>
      </c>
      <c r="U24" s="5">
        <f>'SCH 1'!U24+'SCH 2'!U24+'SCH 3'!U24+'SCH4'!U24</f>
        <v>7059.4261480537634</v>
      </c>
      <c r="V24" s="5">
        <f>'SCH 1'!V24+'SCH 2'!V24+'SCH 3'!V24+'SCH4'!V24</f>
        <v>6052.4563125537643</v>
      </c>
      <c r="W24" s="5">
        <f>'SCH 1'!W24+'SCH 2'!W24+'SCH 3'!W24+'SCH4'!W24</f>
        <v>5348.7026738037639</v>
      </c>
      <c r="X24" s="5">
        <f>'SCH 1'!X24+'SCH 2'!X24+'SCH 3'!X24+'SCH4'!X24</f>
        <v>6170.8270423037629</v>
      </c>
      <c r="Y24" s="5">
        <f>'SCH 1'!Y24+'SCH 2'!Y24+'SCH 3'!Y24+'SCH4'!Y24</f>
        <v>4596.2550470537635</v>
      </c>
      <c r="Z24" s="5">
        <f>'SCH 1'!Z24+'SCH 2'!Z24+'SCH 3'!Z24+'SCH4'!Z24</f>
        <v>5832.055510053764</v>
      </c>
      <c r="AA24" s="5">
        <f>'SCH 1'!AA24+'SCH 2'!AA24+'SCH 3'!AA24+'SCH4'!AA24</f>
        <v>5719.3749470537641</v>
      </c>
      <c r="AB24" s="5">
        <f>'SCH 1'!AB24+'SCH 2'!AB24+'SCH 3'!AB24+'SCH4'!AB24</f>
        <v>6418.5320370537647</v>
      </c>
      <c r="AC24" s="5">
        <f>'SCH 1'!AC24+'SCH 2'!AC24+'SCH 3'!AC24+'SCH4'!AC24</f>
        <v>5473.7090120537641</v>
      </c>
      <c r="AD24" s="5">
        <f>'SCH 1'!AD24+'SCH 2'!AD24+'SCH 3'!AD24+'SCH4'!AD24</f>
        <v>4934.0123350537633</v>
      </c>
      <c r="AE24" s="5">
        <f>'SCH 1'!AE24+'SCH 2'!AE24+'SCH 3'!AE24+'SCH4'!AE24</f>
        <v>5427.7768300537637</v>
      </c>
      <c r="AF24" s="5">
        <f>'SCH 1'!AF24+'SCH 2'!AF24+'SCH 3'!AF24+'SCH4'!AF24</f>
        <v>5479.227473303763</v>
      </c>
    </row>
    <row r="25" spans="1:32" ht="120" customHeight="1" x14ac:dyDescent="0.75">
      <c r="A25" s="4" t="s">
        <v>23</v>
      </c>
      <c r="B25" s="5">
        <f>'SCH 1'!B25+'SCH 2'!B25+'SCH 3'!B25+'SCH4'!B25</f>
        <v>7644.6227885537637</v>
      </c>
      <c r="C25" s="5">
        <f>'SCH 1'!C25+'SCH 2'!C25+'SCH 3'!C25+'SCH4'!C25</f>
        <v>7882.5558570537632</v>
      </c>
      <c r="D25" s="5">
        <f>'SCH 1'!D25+'SCH 2'!D25+'SCH 3'!D25+'SCH4'!D25</f>
        <v>7756.6156240537639</v>
      </c>
      <c r="E25" s="5">
        <f>'SCH 1'!E25+'SCH 2'!E25+'SCH 3'!E25+'SCH4'!E25</f>
        <v>8478.7343590537639</v>
      </c>
      <c r="F25" s="5">
        <f>'SCH 1'!F25+'SCH 2'!F25+'SCH 3'!F25+'SCH4'!F25</f>
        <v>8400.5541250537644</v>
      </c>
      <c r="G25" s="5">
        <f>'SCH 1'!G25+'SCH 2'!G25+'SCH 3'!G25+'SCH4'!G25</f>
        <v>7520.5228618037636</v>
      </c>
      <c r="H25" s="5">
        <f>'SCH 1'!H25+'SCH 2'!H25+'SCH 3'!H25+'SCH4'!H25</f>
        <v>7640.0155613037632</v>
      </c>
      <c r="I25" s="5">
        <f>'SCH 1'!I25+'SCH 2'!I25+'SCH 3'!I25+'SCH4'!I25</f>
        <v>7826.6577610537643</v>
      </c>
      <c r="J25" s="5">
        <f>'SCH 1'!J25+'SCH 2'!J25+'SCH 3'!J25+'SCH4'!J25</f>
        <v>7957.6556503037637</v>
      </c>
      <c r="K25" s="5">
        <f>'SCH 1'!K25+'SCH 2'!K25+'SCH 3'!K25+'SCH4'!K25</f>
        <v>7290.5434280537647</v>
      </c>
      <c r="L25" s="5">
        <f>'SCH 1'!L25+'SCH 2'!L25+'SCH 3'!L25+'SCH4'!L25</f>
        <v>7145.8702660537638</v>
      </c>
      <c r="M25" s="5">
        <f>'SCH 1'!M25+'SCH 2'!M25+'SCH 3'!M25+'SCH4'!M25</f>
        <v>7495.0673565537636</v>
      </c>
      <c r="N25" s="5">
        <f>'SCH 1'!N25+'SCH 2'!N25+'SCH 3'!N25+'SCH4'!N25</f>
        <v>7182.1197083037641</v>
      </c>
      <c r="O25" s="5">
        <f>'SCH 1'!O25+'SCH 2'!O25+'SCH 3'!O25+'SCH4'!O25</f>
        <v>7548.6324540537644</v>
      </c>
      <c r="P25" s="5">
        <f>'SCH 1'!P25+'SCH 2'!P25+'SCH 3'!P25+'SCH4'!P25</f>
        <v>7147.9350290537641</v>
      </c>
      <c r="Q25" s="5">
        <f>'SCH 1'!Q25+'SCH 2'!Q25+'SCH 3'!Q25+'SCH4'!Q25</f>
        <v>5805.8582358037638</v>
      </c>
      <c r="R25" s="5">
        <f>'SCH 1'!R25+'SCH 2'!R25+'SCH 3'!R25+'SCH4'!R25</f>
        <v>6584.1688748037632</v>
      </c>
      <c r="S25" s="5">
        <f>'SCH 1'!S25+'SCH 2'!S25+'SCH 3'!S25+'SCH4'!S25</f>
        <v>7077.927581553764</v>
      </c>
      <c r="T25" s="5">
        <f>'SCH 1'!T25+'SCH 2'!T25+'SCH 3'!T25+'SCH4'!T25</f>
        <v>6670.8740155537635</v>
      </c>
      <c r="U25" s="5">
        <f>'SCH 1'!U25+'SCH 2'!U25+'SCH 3'!U25+'SCH4'!U25</f>
        <v>6921.262968053763</v>
      </c>
      <c r="V25" s="5">
        <f>'SCH 1'!V25+'SCH 2'!V25+'SCH 3'!V25+'SCH4'!V25</f>
        <v>5769.3124350537637</v>
      </c>
      <c r="W25" s="5">
        <f>'SCH 1'!W25+'SCH 2'!W25+'SCH 3'!W25+'SCH4'!W25</f>
        <v>5302.5936120537644</v>
      </c>
      <c r="X25" s="5">
        <f>'SCH 1'!X25+'SCH 2'!X25+'SCH 3'!X25+'SCH4'!X25</f>
        <v>5796.765160303763</v>
      </c>
      <c r="Y25" s="5">
        <f>'SCH 1'!Y25+'SCH 2'!Y25+'SCH 3'!Y25+'SCH4'!Y25</f>
        <v>4468.1783860537635</v>
      </c>
      <c r="Z25" s="5">
        <f>'SCH 1'!Z25+'SCH 2'!Z25+'SCH 3'!Z25+'SCH4'!Z25</f>
        <v>5716.9931190537645</v>
      </c>
      <c r="AA25" s="5">
        <f>'SCH 1'!AA25+'SCH 2'!AA25+'SCH 3'!AA25+'SCH4'!AA25</f>
        <v>5562.1209310537643</v>
      </c>
      <c r="AB25" s="5">
        <f>'SCH 1'!AB25+'SCH 2'!AB25+'SCH 3'!AB25+'SCH4'!AB25</f>
        <v>5774.2014540537639</v>
      </c>
      <c r="AC25" s="5">
        <f>'SCH 1'!AC25+'SCH 2'!AC25+'SCH 3'!AC25+'SCH4'!AC25</f>
        <v>4996.5720170537634</v>
      </c>
      <c r="AD25" s="5">
        <f>'SCH 1'!AD25+'SCH 2'!AD25+'SCH 3'!AD25+'SCH4'!AD25</f>
        <v>4875.7496198037643</v>
      </c>
      <c r="AE25" s="5">
        <f>'SCH 1'!AE25+'SCH 2'!AE25+'SCH 3'!AE25+'SCH4'!AE25</f>
        <v>5067.171620053763</v>
      </c>
      <c r="AF25" s="5">
        <f>'SCH 1'!AF25+'SCH 2'!AF25+'SCH 3'!AF25+'SCH4'!AF25</f>
        <v>5120.811845053764</v>
      </c>
    </row>
    <row r="26" spans="1:32" ht="120" customHeight="1" x14ac:dyDescent="0.75">
      <c r="A26" s="4" t="s">
        <v>24</v>
      </c>
      <c r="B26" s="5">
        <f>'SCH 1'!B26+'SCH 2'!B26+'SCH 3'!B26+'SCH4'!B26</f>
        <v>7479.5454303037641</v>
      </c>
      <c r="C26" s="5">
        <f>'SCH 1'!C26+'SCH 2'!C26+'SCH 3'!C26+'SCH4'!C26</f>
        <v>7332.9961955537638</v>
      </c>
      <c r="D26" s="5">
        <f>'SCH 1'!D26+'SCH 2'!D26+'SCH 3'!D26+'SCH4'!D26</f>
        <v>7290.9210850537638</v>
      </c>
      <c r="E26" s="5">
        <f>'SCH 1'!E26+'SCH 2'!E26+'SCH 3'!E26+'SCH4'!E26</f>
        <v>8056.9074093037634</v>
      </c>
      <c r="F26" s="5">
        <f>'SCH 1'!F26+'SCH 2'!F26+'SCH 3'!F26+'SCH4'!F26</f>
        <v>7894.1505723037644</v>
      </c>
      <c r="G26" s="5">
        <f>'SCH 1'!G26+'SCH 2'!G26+'SCH 3'!G26+'SCH4'!G26</f>
        <v>7371.626779053764</v>
      </c>
      <c r="H26" s="5">
        <f>'SCH 1'!H26+'SCH 2'!H26+'SCH 3'!H26+'SCH4'!H26</f>
        <v>7593.8884340537634</v>
      </c>
      <c r="I26" s="5">
        <f>'SCH 1'!I26+'SCH 2'!I26+'SCH 3'!I26+'SCH4'!I26</f>
        <v>7736.6831810537624</v>
      </c>
      <c r="J26" s="5">
        <f>'SCH 1'!J26+'SCH 2'!J26+'SCH 3'!J26+'SCH4'!J26</f>
        <v>7811.2937493037634</v>
      </c>
      <c r="K26" s="5">
        <f>'SCH 1'!K26+'SCH 2'!K26+'SCH 3'!K26+'SCH4'!K26</f>
        <v>7168.3852930537651</v>
      </c>
      <c r="L26" s="5">
        <f>'SCH 1'!L26+'SCH 2'!L26+'SCH 3'!L26+'SCH4'!L26</f>
        <v>7015.9925178037647</v>
      </c>
      <c r="M26" s="5">
        <f>'SCH 1'!M26+'SCH 2'!M26+'SCH 3'!M26+'SCH4'!M26</f>
        <v>7422.7365920537632</v>
      </c>
      <c r="N26" s="5">
        <f>'SCH 1'!N26+'SCH 2'!N26+'SCH 3'!N26+'SCH4'!N26</f>
        <v>7117.3875820537651</v>
      </c>
      <c r="O26" s="5">
        <f>'SCH 1'!O26+'SCH 2'!O26+'SCH 3'!O26+'SCH4'!O26</f>
        <v>7413.349884053765</v>
      </c>
      <c r="P26" s="5">
        <f>'SCH 1'!P26+'SCH 2'!P26+'SCH 3'!P26+'SCH4'!P26</f>
        <v>7092.9948750537642</v>
      </c>
      <c r="Q26" s="5">
        <f>'SCH 1'!Q26+'SCH 2'!Q26+'SCH 3'!Q26+'SCH4'!Q26</f>
        <v>5568.6226380537637</v>
      </c>
      <c r="R26" s="5">
        <f>'SCH 1'!R26+'SCH 2'!R26+'SCH 3'!R26+'SCH4'!R26</f>
        <v>6142.0378855537629</v>
      </c>
      <c r="S26" s="5">
        <f>'SCH 1'!S26+'SCH 2'!S26+'SCH 3'!S26+'SCH4'!S26</f>
        <v>6619.0132170537636</v>
      </c>
      <c r="T26" s="5">
        <f>'SCH 1'!T26+'SCH 2'!T26+'SCH 3'!T26+'SCH4'!T26</f>
        <v>6156.3504845537636</v>
      </c>
      <c r="U26" s="5">
        <f>'SCH 1'!U26+'SCH 2'!U26+'SCH 3'!U26+'SCH4'!U26</f>
        <v>6345.9456400537638</v>
      </c>
      <c r="V26" s="5">
        <f>'SCH 1'!V26+'SCH 2'!V26+'SCH 3'!V26+'SCH4'!V26</f>
        <v>5753.1369850537631</v>
      </c>
      <c r="W26" s="5">
        <f>'SCH 1'!W26+'SCH 2'!W26+'SCH 3'!W26+'SCH4'!W26</f>
        <v>5184.5692358037631</v>
      </c>
      <c r="X26" s="5">
        <f>'SCH 1'!X26+'SCH 2'!X26+'SCH 3'!X26+'SCH4'!X26</f>
        <v>5668.6984350537641</v>
      </c>
      <c r="Y26" s="5">
        <f>'SCH 1'!Y26+'SCH 2'!Y26+'SCH 3'!Y26+'SCH4'!Y26</f>
        <v>4393.9626550537632</v>
      </c>
      <c r="Z26" s="5">
        <f>'SCH 1'!Z26+'SCH 2'!Z26+'SCH 3'!Z26+'SCH4'!Z26</f>
        <v>5478.6572790537639</v>
      </c>
      <c r="AA26" s="5">
        <f>'SCH 1'!AA26+'SCH 2'!AA26+'SCH 3'!AA26+'SCH4'!AA26</f>
        <v>5458.2043260537639</v>
      </c>
      <c r="AB26" s="5">
        <f>'SCH 1'!AB26+'SCH 2'!AB26+'SCH 3'!AB26+'SCH4'!AB26</f>
        <v>5420.3461250537639</v>
      </c>
      <c r="AC26" s="5">
        <f>'SCH 1'!AC26+'SCH 2'!AC26+'SCH 3'!AC26+'SCH4'!AC26</f>
        <v>4976.8421110537638</v>
      </c>
      <c r="AD26" s="5">
        <f>'SCH 1'!AD26+'SCH 2'!AD26+'SCH 3'!AD26+'SCH4'!AD26</f>
        <v>4815.0049715537634</v>
      </c>
      <c r="AE26" s="5">
        <f>'SCH 1'!AE26+'SCH 2'!AE26+'SCH 3'!AE26+'SCH4'!AE26</f>
        <v>4854.3938200537641</v>
      </c>
      <c r="AF26" s="5">
        <f>'SCH 1'!AF26+'SCH 2'!AF26+'SCH 3'!AF26+'SCH4'!AF26</f>
        <v>4916.1878705537638</v>
      </c>
    </row>
    <row r="27" spans="1:32" s="13" customFormat="1" ht="120" customHeight="1" x14ac:dyDescent="0.75">
      <c r="A27" s="14" t="s">
        <v>25</v>
      </c>
      <c r="B27" s="17">
        <f>SUM(B3:B26)</f>
        <v>171731.12144179031</v>
      </c>
      <c r="C27" s="17">
        <f t="shared" ref="C27:AF27" si="1">SUM(C3:C26)</f>
        <v>170021.5670052903</v>
      </c>
      <c r="D27" s="17">
        <f t="shared" si="1"/>
        <v>168129.69778054033</v>
      </c>
      <c r="E27" s="17">
        <f t="shared" si="1"/>
        <v>183669.62271804031</v>
      </c>
      <c r="F27" s="17">
        <f t="shared" si="1"/>
        <v>184560.21178254028</v>
      </c>
      <c r="G27" s="17">
        <f t="shared" si="1"/>
        <v>183807.01351254032</v>
      </c>
      <c r="H27" s="17">
        <f t="shared" si="1"/>
        <v>181931.08206604034</v>
      </c>
      <c r="I27" s="17">
        <f t="shared" si="1"/>
        <v>186130.7102175403</v>
      </c>
      <c r="J27" s="17">
        <f t="shared" si="1"/>
        <v>187352.83672979032</v>
      </c>
      <c r="K27" s="17">
        <f t="shared" si="1"/>
        <v>176803.1890740403</v>
      </c>
      <c r="L27" s="17">
        <f t="shared" si="1"/>
        <v>173246.15415979034</v>
      </c>
      <c r="M27" s="17">
        <f t="shared" si="1"/>
        <v>174541.87457054033</v>
      </c>
      <c r="N27" s="17">
        <f t="shared" si="1"/>
        <v>179321.14753704035</v>
      </c>
      <c r="O27" s="17">
        <f t="shared" si="1"/>
        <v>178724.10662329034</v>
      </c>
      <c r="P27" s="17">
        <f t="shared" si="1"/>
        <v>147339.31424329031</v>
      </c>
      <c r="Q27" s="17">
        <f t="shared" si="1"/>
        <v>144066.38857004032</v>
      </c>
      <c r="R27" s="17">
        <f t="shared" si="1"/>
        <v>148117.35932754027</v>
      </c>
      <c r="S27" s="17">
        <f t="shared" si="1"/>
        <v>151784.84134554031</v>
      </c>
      <c r="T27" s="17">
        <f t="shared" si="1"/>
        <v>151280.32806879032</v>
      </c>
      <c r="U27" s="17">
        <f t="shared" si="1"/>
        <v>161794.22381854028</v>
      </c>
      <c r="V27" s="17">
        <f t="shared" si="1"/>
        <v>151515.53385004032</v>
      </c>
      <c r="W27" s="17">
        <f t="shared" si="1"/>
        <v>138097.83951529031</v>
      </c>
      <c r="X27" s="17">
        <f t="shared" si="1"/>
        <v>145990.67626979033</v>
      </c>
      <c r="Y27" s="17">
        <f t="shared" si="1"/>
        <v>122917.27162454034</v>
      </c>
      <c r="Z27" s="17">
        <f t="shared" si="1"/>
        <v>139819.84376779033</v>
      </c>
      <c r="AA27" s="17">
        <f t="shared" si="1"/>
        <v>143810.60034379034</v>
      </c>
      <c r="AB27" s="17">
        <f t="shared" si="1"/>
        <v>149130.65303429036</v>
      </c>
      <c r="AC27" s="17">
        <f t="shared" si="1"/>
        <v>147233.32028179034</v>
      </c>
      <c r="AD27" s="17">
        <f t="shared" si="1"/>
        <v>129961.81394229035</v>
      </c>
      <c r="AE27" s="17">
        <f t="shared" si="1"/>
        <v>141743.2202585403</v>
      </c>
      <c r="AF27" s="17">
        <f t="shared" si="1"/>
        <v>146403.16084979032</v>
      </c>
    </row>
    <row r="28" spans="1:32" s="13" customFormat="1" ht="120" customHeight="1" x14ac:dyDescent="0.75">
      <c r="A28" s="14" t="s">
        <v>26</v>
      </c>
      <c r="B28" s="17">
        <f>B27/1000</f>
        <v>171.73112144179032</v>
      </c>
      <c r="C28" s="17">
        <f t="shared" ref="C28:AF28" si="2">C27/1000</f>
        <v>170.02156700529031</v>
      </c>
      <c r="D28" s="17">
        <f t="shared" si="2"/>
        <v>168.12969778054034</v>
      </c>
      <c r="E28" s="17">
        <f t="shared" si="2"/>
        <v>183.6696227180403</v>
      </c>
      <c r="F28" s="17">
        <f t="shared" si="2"/>
        <v>184.56021178254028</v>
      </c>
      <c r="G28" s="17">
        <f t="shared" si="2"/>
        <v>183.80701351254032</v>
      </c>
      <c r="H28" s="17">
        <f t="shared" si="2"/>
        <v>181.93108206604035</v>
      </c>
      <c r="I28" s="17">
        <f t="shared" si="2"/>
        <v>186.1307102175403</v>
      </c>
      <c r="J28" s="17">
        <f t="shared" si="2"/>
        <v>187.35283672979031</v>
      </c>
      <c r="K28" s="17">
        <f t="shared" si="2"/>
        <v>176.80318907404029</v>
      </c>
      <c r="L28" s="17">
        <f t="shared" si="2"/>
        <v>173.24615415979034</v>
      </c>
      <c r="M28" s="17">
        <f t="shared" si="2"/>
        <v>174.54187457054033</v>
      </c>
      <c r="N28" s="17">
        <f t="shared" si="2"/>
        <v>179.32114753704036</v>
      </c>
      <c r="O28" s="17">
        <f t="shared" si="2"/>
        <v>178.72410662329034</v>
      </c>
      <c r="P28" s="17">
        <f t="shared" si="2"/>
        <v>147.33931424329032</v>
      </c>
      <c r="Q28" s="17">
        <f t="shared" si="2"/>
        <v>144.06638857004032</v>
      </c>
      <c r="R28" s="17">
        <f t="shared" si="2"/>
        <v>148.11735932754027</v>
      </c>
      <c r="S28" s="17">
        <f t="shared" si="2"/>
        <v>151.78484134554031</v>
      </c>
      <c r="T28" s="17">
        <f t="shared" si="2"/>
        <v>151.28032806879031</v>
      </c>
      <c r="U28" s="17">
        <f t="shared" si="2"/>
        <v>161.79422381854027</v>
      </c>
      <c r="V28" s="17">
        <f t="shared" si="2"/>
        <v>151.51553385004033</v>
      </c>
      <c r="W28" s="17">
        <f t="shared" si="2"/>
        <v>138.0978395152903</v>
      </c>
      <c r="X28" s="17">
        <f t="shared" si="2"/>
        <v>145.99067626979033</v>
      </c>
      <c r="Y28" s="17">
        <f t="shared" si="2"/>
        <v>122.91727162454035</v>
      </c>
      <c r="Z28" s="17">
        <f t="shared" si="2"/>
        <v>139.81984376779033</v>
      </c>
      <c r="AA28" s="17">
        <f t="shared" si="2"/>
        <v>143.81060034379036</v>
      </c>
      <c r="AB28" s="17">
        <f t="shared" si="2"/>
        <v>149.13065303429036</v>
      </c>
      <c r="AC28" s="17">
        <f t="shared" si="2"/>
        <v>147.23332028179033</v>
      </c>
      <c r="AD28" s="17">
        <f t="shared" si="2"/>
        <v>129.96181394229035</v>
      </c>
      <c r="AE28" s="17">
        <f t="shared" si="2"/>
        <v>141.7432202585403</v>
      </c>
      <c r="AF28" s="17">
        <f t="shared" si="2"/>
        <v>146.40316084979031</v>
      </c>
    </row>
    <row r="29" spans="1:32" s="10" customFormat="1" ht="120" customHeight="1" x14ac:dyDescent="0.75">
      <c r="A29" s="6" t="s">
        <v>27</v>
      </c>
      <c r="B29" s="7">
        <f>SUM(B28:AF28)</f>
        <v>4960.9767243304996</v>
      </c>
      <c r="C29" s="6"/>
      <c r="D29" s="6" t="s">
        <v>28</v>
      </c>
      <c r="E29" s="7">
        <f>MAX(B3:AF26)</f>
        <v>8619.2812135537642</v>
      </c>
      <c r="F29" s="6"/>
      <c r="G29" s="6" t="s">
        <v>29</v>
      </c>
      <c r="H29" s="7">
        <f>MIN(B3:AF26)</f>
        <v>4095.2564490537638</v>
      </c>
      <c r="I29" s="6"/>
      <c r="J29" s="6" t="s">
        <v>30</v>
      </c>
      <c r="K29" s="7">
        <f>B29/31/24*1000</f>
        <v>6667.9794681861549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9"/>
    </row>
  </sheetData>
  <mergeCells count="1">
    <mergeCell ref="A1:Y1"/>
  </mergeCells>
  <printOptions horizontalCentered="1"/>
  <pageMargins left="0.7" right="0.7" top="0.75" bottom="0.75" header="0.3" footer="0.3"/>
  <pageSetup paperSize="5" scale="12" orientation="landscape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F29"/>
  <sheetViews>
    <sheetView view="pageBreakPreview" zoomScale="20" zoomScaleNormal="90" zoomScaleSheetLayoutView="20" workbookViewId="0">
      <selection sqref="A1:Y1"/>
    </sheetView>
  </sheetViews>
  <sheetFormatPr defaultColWidth="9.140625" defaultRowHeight="59.25" x14ac:dyDescent="0.75"/>
  <cols>
    <col min="1" max="32" width="40.7109375" style="3" customWidth="1"/>
    <col min="33" max="16384" width="9.140625" style="3"/>
  </cols>
  <sheetData>
    <row r="1" spans="1:32" ht="150" customHeight="1" x14ac:dyDescent="0.75">
      <c r="A1" s="50" t="s">
        <v>46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</row>
    <row r="2" spans="1:32" s="47" customFormat="1" ht="120" customHeight="1" x14ac:dyDescent="0.45">
      <c r="A2" s="4" t="s">
        <v>0</v>
      </c>
      <c r="B2" s="46">
        <v>42</v>
      </c>
      <c r="C2" s="46">
        <f>'AVL 3'!C2</f>
        <v>45201</v>
      </c>
      <c r="D2" s="46">
        <f>'AVL 3'!D2</f>
        <v>45202</v>
      </c>
      <c r="E2" s="46">
        <f>'AVL 3'!E2</f>
        <v>45203</v>
      </c>
      <c r="F2" s="46">
        <f>'AVL 3'!F2</f>
        <v>45204</v>
      </c>
      <c r="G2" s="46">
        <f>'AVL 3'!G2</f>
        <v>45205</v>
      </c>
      <c r="H2" s="46">
        <f>'AVL 3'!H2</f>
        <v>45206</v>
      </c>
      <c r="I2" s="46">
        <f>'AVL 3'!I2</f>
        <v>45207</v>
      </c>
      <c r="J2" s="46">
        <f>'AVL 3'!J2</f>
        <v>45208</v>
      </c>
      <c r="K2" s="46">
        <f>'AVL 3'!K2</f>
        <v>45209</v>
      </c>
      <c r="L2" s="46">
        <f>'AVL 3'!L2</f>
        <v>45210</v>
      </c>
      <c r="M2" s="46">
        <f>'AVL 3'!M2</f>
        <v>45211</v>
      </c>
      <c r="N2" s="46">
        <f>'AVL 3'!N2</f>
        <v>45212</v>
      </c>
      <c r="O2" s="46">
        <f>'AVL 3'!O2</f>
        <v>45213</v>
      </c>
      <c r="P2" s="46">
        <f>'AVL 3'!P2</f>
        <v>45214</v>
      </c>
      <c r="Q2" s="46">
        <f>'AVL 3'!Q2</f>
        <v>45215</v>
      </c>
      <c r="R2" s="46">
        <f>'AVL 3'!R2</f>
        <v>45216</v>
      </c>
      <c r="S2" s="46">
        <f>'AVL 3'!S2</f>
        <v>45217</v>
      </c>
      <c r="T2" s="46">
        <f>'AVL 3'!T2</f>
        <v>45218</v>
      </c>
      <c r="U2" s="46">
        <f>'AVL 3'!U2</f>
        <v>45219</v>
      </c>
      <c r="V2" s="46">
        <f>'AVL 3'!V2</f>
        <v>45220</v>
      </c>
      <c r="W2" s="46">
        <f>'AVL 3'!W2</f>
        <v>45221</v>
      </c>
      <c r="X2" s="46">
        <f>'AVL 3'!X2</f>
        <v>45222</v>
      </c>
      <c r="Y2" s="46">
        <f>'AVL 3'!Y2</f>
        <v>45223</v>
      </c>
      <c r="Z2" s="46">
        <f>'AVL 3'!Z2</f>
        <v>45224</v>
      </c>
      <c r="AA2" s="46">
        <f>'AVL 3'!AA2</f>
        <v>45225</v>
      </c>
      <c r="AB2" s="46">
        <f>'AVL 3'!AB2</f>
        <v>45226</v>
      </c>
      <c r="AC2" s="46">
        <f>'AVL 3'!AC2</f>
        <v>45227</v>
      </c>
      <c r="AD2" s="46">
        <f>'AVL 3'!AD2</f>
        <v>45228</v>
      </c>
      <c r="AE2" s="46">
        <f>'AVL 3'!AE2</f>
        <v>45229</v>
      </c>
      <c r="AF2" s="46">
        <f>'AVL 3'!AF2</f>
        <v>45230</v>
      </c>
    </row>
    <row r="3" spans="1:32" ht="120" customHeight="1" x14ac:dyDescent="0.75">
      <c r="A3" s="4" t="s">
        <v>1</v>
      </c>
      <c r="B3" s="5">
        <f>'CON AVL'!B3-'CON SCH'!B3</f>
        <v>98.645972000000256</v>
      </c>
      <c r="C3" s="5">
        <f>'CON AVL'!C3-'CON SCH'!C3</f>
        <v>304.54699425000035</v>
      </c>
      <c r="D3" s="5">
        <f>'CON AVL'!D3-'CON SCH'!D3</f>
        <v>542.28747200000089</v>
      </c>
      <c r="E3" s="5">
        <f>'CON AVL'!E3-'CON SCH'!E3</f>
        <v>385.85247200000049</v>
      </c>
      <c r="F3" s="5">
        <f>'CON AVL'!F3-'CON SCH'!F3</f>
        <v>117.46721199999956</v>
      </c>
      <c r="G3" s="5">
        <f>'CON AVL'!G3-'CON SCH'!G3</f>
        <v>98</v>
      </c>
      <c r="H3" s="5">
        <f>'CON AVL'!H3-'CON SCH'!H3</f>
        <v>280.43065300000035</v>
      </c>
      <c r="I3" s="5">
        <f>'CON AVL'!I3-'CON SCH'!I3</f>
        <v>101.59067875000073</v>
      </c>
      <c r="J3" s="5">
        <f>'CON AVL'!J3-'CON SCH'!J3</f>
        <v>101.32888574999924</v>
      </c>
      <c r="K3" s="5">
        <f>'CON AVL'!K3-'CON SCH'!K3</f>
        <v>352.86112775000038</v>
      </c>
      <c r="L3" s="5">
        <f>'CON AVL'!L3-'CON SCH'!L3</f>
        <v>130.0015647500004</v>
      </c>
      <c r="M3" s="5">
        <f>'CON AVL'!M3-'CON SCH'!M3</f>
        <v>98</v>
      </c>
      <c r="N3" s="5">
        <f>'CON AVL'!N3-'CON SCH'!N3</f>
        <v>124.27299999999923</v>
      </c>
      <c r="O3" s="5">
        <f>'CON AVL'!O3-'CON SCH'!O3</f>
        <v>100.85358400000041</v>
      </c>
      <c r="P3" s="5">
        <f>'CON AVL'!P3-'CON SCH'!P3</f>
        <v>598.69058575000054</v>
      </c>
      <c r="Q3" s="5">
        <f>'CON AVL'!Q3-'CON SCH'!Q3</f>
        <v>662.58835499999986</v>
      </c>
      <c r="R3" s="5">
        <f>'CON AVL'!R3-'CON SCH'!R3</f>
        <v>1769.7996882499992</v>
      </c>
      <c r="S3" s="5">
        <f>'CON AVL'!S3-'CON SCH'!S3</f>
        <v>1097.7479710000007</v>
      </c>
      <c r="T3" s="5">
        <f>'CON AVL'!T3-'CON SCH'!T3</f>
        <v>1899.8898109999991</v>
      </c>
      <c r="U3" s="5">
        <f>'CON AVL'!U3-'CON SCH'!U3</f>
        <v>1332.9400717499993</v>
      </c>
      <c r="V3" s="5">
        <f>'CON AVL'!V3-'CON SCH'!V3</f>
        <v>2651.1964904999995</v>
      </c>
      <c r="W3" s="5">
        <f>'CON AVL'!W3-'CON SCH'!W3</f>
        <v>2697.7805050000006</v>
      </c>
      <c r="X3" s="5">
        <f>'CON AVL'!X3-'CON SCH'!X3</f>
        <v>2783.1770729999998</v>
      </c>
      <c r="Y3" s="5">
        <f>'CON AVL'!Y3-'CON SCH'!Y3</f>
        <v>2789.3480142500011</v>
      </c>
      <c r="Z3" s="5">
        <f>'CON AVL'!Z3-'CON SCH'!Z3</f>
        <v>3692.6539027500003</v>
      </c>
      <c r="AA3" s="5">
        <f>'CON AVL'!AA3-'CON SCH'!AA3</f>
        <v>2746.0910539999986</v>
      </c>
      <c r="AB3" s="5">
        <f>'CON AVL'!AB3-'CON SCH'!AB3</f>
        <v>2656.4280507500007</v>
      </c>
      <c r="AC3" s="5">
        <f>'CON AVL'!AC3-'CON SCH'!AC3</f>
        <v>2816.1248475000011</v>
      </c>
      <c r="AD3" s="5">
        <f>'CON AVL'!AD3-'CON SCH'!AD3</f>
        <v>2812.0909090000005</v>
      </c>
      <c r="AE3" s="5">
        <f>'CON AVL'!AE3-'CON SCH'!AE3</f>
        <v>3437.4517145</v>
      </c>
      <c r="AF3" s="5">
        <f>'CON AVL'!AF3-'CON SCH'!AF3</f>
        <v>3096.1075794999997</v>
      </c>
    </row>
    <row r="4" spans="1:32" ht="120" customHeight="1" x14ac:dyDescent="0.75">
      <c r="A4" s="4" t="s">
        <v>2</v>
      </c>
      <c r="B4" s="5">
        <f>'CON AVL'!B4-'CON SCH'!B4</f>
        <v>98</v>
      </c>
      <c r="C4" s="5">
        <f>'CON AVL'!C4-'CON SCH'!C4</f>
        <v>339.53786300000047</v>
      </c>
      <c r="D4" s="5">
        <f>'CON AVL'!D4-'CON SCH'!D4</f>
        <v>544.79247200000009</v>
      </c>
      <c r="E4" s="5">
        <f>'CON AVL'!E4-'CON SCH'!E4</f>
        <v>542.76997200000005</v>
      </c>
      <c r="F4" s="5">
        <f>'CON AVL'!F4-'CON SCH'!F4</f>
        <v>138.38836900000024</v>
      </c>
      <c r="G4" s="5">
        <f>'CON AVL'!G4-'CON SCH'!G4</f>
        <v>98</v>
      </c>
      <c r="H4" s="5">
        <f>'CON AVL'!H4-'CON SCH'!H4</f>
        <v>258.77595800000017</v>
      </c>
      <c r="I4" s="5">
        <f>'CON AVL'!I4-'CON SCH'!I4</f>
        <v>98</v>
      </c>
      <c r="J4" s="5">
        <f>'CON AVL'!J4-'CON SCH'!J4</f>
        <v>98.161060999999791</v>
      </c>
      <c r="K4" s="5">
        <f>'CON AVL'!K4-'CON SCH'!K4</f>
        <v>1313.4152135000004</v>
      </c>
      <c r="L4" s="5">
        <f>'CON AVL'!L4-'CON SCH'!L4</f>
        <v>130</v>
      </c>
      <c r="M4" s="5">
        <f>'CON AVL'!M4-'CON SCH'!M4</f>
        <v>98</v>
      </c>
      <c r="N4" s="5">
        <f>'CON AVL'!N4-'CON SCH'!N4</f>
        <v>423</v>
      </c>
      <c r="O4" s="5">
        <f>'CON AVL'!O4-'CON SCH'!O4</f>
        <v>98.147500000000946</v>
      </c>
      <c r="P4" s="5">
        <f>'CON AVL'!P4-'CON SCH'!P4</f>
        <v>581.99999999999909</v>
      </c>
      <c r="Q4" s="5">
        <f>'CON AVL'!Q4-'CON SCH'!Q4</f>
        <v>743.87040199999956</v>
      </c>
      <c r="R4" s="5">
        <f>'CON AVL'!R4-'CON SCH'!R4</f>
        <v>1804.132971</v>
      </c>
      <c r="S4" s="5">
        <f>'CON AVL'!S4-'CON SCH'!S4</f>
        <v>1449.4079709999987</v>
      </c>
      <c r="T4" s="5">
        <f>'CON AVL'!T4-'CON SCH'!T4</f>
        <v>2260.2248824999997</v>
      </c>
      <c r="U4" s="5">
        <f>'CON AVL'!U4-'CON SCH'!U4</f>
        <v>1708.3727794999995</v>
      </c>
      <c r="V4" s="5">
        <f>'CON AVL'!V4-'CON SCH'!V4</f>
        <v>3066.771616</v>
      </c>
      <c r="W4" s="5">
        <f>'CON AVL'!W4-'CON SCH'!W4</f>
        <v>2955.8405050000001</v>
      </c>
      <c r="X4" s="5">
        <f>'CON AVL'!X4-'CON SCH'!X4</f>
        <v>2968.9418299999998</v>
      </c>
      <c r="Y4" s="5">
        <f>'CON AVL'!Y4-'CON SCH'!Y4</f>
        <v>2914.9569690000008</v>
      </c>
      <c r="Z4" s="5">
        <f>'CON AVL'!Z4-'CON SCH'!Z4</f>
        <v>3692.3748700000006</v>
      </c>
      <c r="AA4" s="5">
        <f>'CON AVL'!AA4-'CON SCH'!AA4</f>
        <v>2836.7410540000001</v>
      </c>
      <c r="AB4" s="5">
        <f>'CON AVL'!AB4-'CON SCH'!AB4</f>
        <v>2945.3243407499995</v>
      </c>
      <c r="AC4" s="5">
        <f>'CON AVL'!AC4-'CON SCH'!AC4</f>
        <v>2830.1562489999997</v>
      </c>
      <c r="AD4" s="5">
        <f>'CON AVL'!AD4-'CON SCH'!AD4</f>
        <v>2878.6343260000003</v>
      </c>
      <c r="AE4" s="5">
        <f>'CON AVL'!AE4-'CON SCH'!AE4</f>
        <v>3413.7147944999997</v>
      </c>
      <c r="AF4" s="5">
        <f>'CON AVL'!AF4-'CON SCH'!AF4</f>
        <v>3169.6530570000004</v>
      </c>
    </row>
    <row r="5" spans="1:32" ht="120" customHeight="1" x14ac:dyDescent="0.75">
      <c r="A5" s="4" t="s">
        <v>3</v>
      </c>
      <c r="B5" s="5">
        <f>'CON AVL'!B5-'CON SCH'!B5</f>
        <v>98</v>
      </c>
      <c r="C5" s="5">
        <f>'CON AVL'!C5-'CON SCH'!C5</f>
        <v>650.51326299999982</v>
      </c>
      <c r="D5" s="5">
        <f>'CON AVL'!D5-'CON SCH'!D5</f>
        <v>807.29247199999918</v>
      </c>
      <c r="E5" s="5">
        <f>'CON AVL'!E5-'CON SCH'!E5</f>
        <v>559.89247199999954</v>
      </c>
      <c r="F5" s="5">
        <f>'CON AVL'!F5-'CON SCH'!F5</f>
        <v>138.38836900000024</v>
      </c>
      <c r="G5" s="5">
        <f>'CON AVL'!G5-'CON SCH'!G5</f>
        <v>98</v>
      </c>
      <c r="H5" s="5">
        <f>'CON AVL'!H5-'CON SCH'!H5</f>
        <v>171.52000000000044</v>
      </c>
      <c r="I5" s="5">
        <f>'CON AVL'!I5-'CON SCH'!I5</f>
        <v>104.52499999999964</v>
      </c>
      <c r="J5" s="5">
        <f>'CON AVL'!J5-'CON SCH'!J5</f>
        <v>98.178956249999828</v>
      </c>
      <c r="K5" s="5">
        <f>'CON AVL'!K5-'CON SCH'!K5</f>
        <v>1458.4683140000006</v>
      </c>
      <c r="L5" s="5">
        <f>'CON AVL'!L5-'CON SCH'!L5</f>
        <v>130</v>
      </c>
      <c r="M5" s="5">
        <f>'CON AVL'!M5-'CON SCH'!M5</f>
        <v>98</v>
      </c>
      <c r="N5" s="5">
        <f>'CON AVL'!N5-'CON SCH'!N5</f>
        <v>123</v>
      </c>
      <c r="O5" s="5">
        <f>'CON AVL'!O5-'CON SCH'!O5</f>
        <v>98.659999999999854</v>
      </c>
      <c r="P5" s="5">
        <f>'CON AVL'!P5-'CON SCH'!P5</f>
        <v>562.37307299999884</v>
      </c>
      <c r="Q5" s="5">
        <f>'CON AVL'!Q5-'CON SCH'!Q5</f>
        <v>1494.7104020000006</v>
      </c>
      <c r="R5" s="5">
        <f>'CON AVL'!R5-'CON SCH'!R5</f>
        <v>1755.8536450000001</v>
      </c>
      <c r="S5" s="5">
        <f>'CON AVL'!S5-'CON SCH'!S5</f>
        <v>1782.3894867500003</v>
      </c>
      <c r="T5" s="5">
        <f>'CON AVL'!T5-'CON SCH'!T5</f>
        <v>2969.4682999999995</v>
      </c>
      <c r="U5" s="5">
        <f>'CON AVL'!U5-'CON SCH'!U5</f>
        <v>2100.0728479999989</v>
      </c>
      <c r="V5" s="5">
        <f>'CON AVL'!V5-'CON SCH'!V5</f>
        <v>3260.0055050000001</v>
      </c>
      <c r="W5" s="5">
        <f>'CON AVL'!W5-'CON SCH'!W5</f>
        <v>2992.5905050000001</v>
      </c>
      <c r="X5" s="5">
        <f>'CON AVL'!X5-'CON SCH'!X5</f>
        <v>3003.1357189999999</v>
      </c>
      <c r="Y5" s="5">
        <f>'CON AVL'!Y5-'CON SCH'!Y5</f>
        <v>3057.9969690000016</v>
      </c>
      <c r="Z5" s="5">
        <f>'CON AVL'!Z5-'CON SCH'!Z5</f>
        <v>3519.3748700000006</v>
      </c>
      <c r="AA5" s="5">
        <f>'CON AVL'!AA5-'CON SCH'!AA5</f>
        <v>3010.1230139999998</v>
      </c>
      <c r="AB5" s="5">
        <f>'CON AVL'!AB5-'CON SCH'!AB5</f>
        <v>2997.1156920000003</v>
      </c>
      <c r="AC5" s="5">
        <f>'CON AVL'!AC5-'CON SCH'!AC5</f>
        <v>2830.1562489999997</v>
      </c>
      <c r="AD5" s="5">
        <f>'CON AVL'!AD5-'CON SCH'!AD5</f>
        <v>3007.7874510000001</v>
      </c>
      <c r="AE5" s="5">
        <f>'CON AVL'!AE5-'CON SCH'!AE5</f>
        <v>3401.7356919999993</v>
      </c>
      <c r="AF5" s="5">
        <f>'CON AVL'!AF5-'CON SCH'!AF5</f>
        <v>3188.1512157500001</v>
      </c>
    </row>
    <row r="6" spans="1:32" ht="120" customHeight="1" x14ac:dyDescent="0.75">
      <c r="A6" s="4" t="s">
        <v>4</v>
      </c>
      <c r="B6" s="5">
        <f>'CON AVL'!B6-'CON SCH'!B6</f>
        <v>98</v>
      </c>
      <c r="C6" s="5">
        <f>'CON AVL'!C6-'CON SCH'!C6</f>
        <v>801.66176724999968</v>
      </c>
      <c r="D6" s="5">
        <f>'CON AVL'!D6-'CON SCH'!D6</f>
        <v>869.79247199999918</v>
      </c>
      <c r="E6" s="5">
        <f>'CON AVL'!E6-'CON SCH'!E6</f>
        <v>519.86399274999894</v>
      </c>
      <c r="F6" s="5">
        <f>'CON AVL'!F6-'CON SCH'!F6</f>
        <v>133.48836899999878</v>
      </c>
      <c r="G6" s="5">
        <f>'CON AVL'!G6-'CON SCH'!G6</f>
        <v>98</v>
      </c>
      <c r="H6" s="5">
        <f>'CON AVL'!H6-'CON SCH'!H6</f>
        <v>154.51999999999862</v>
      </c>
      <c r="I6" s="5">
        <f>'CON AVL'!I6-'CON SCH'!I6</f>
        <v>98.950000000000728</v>
      </c>
      <c r="J6" s="5">
        <f>'CON AVL'!J6-'CON SCH'!J6</f>
        <v>98.286330249999082</v>
      </c>
      <c r="K6" s="5">
        <f>'CON AVL'!K6-'CON SCH'!K6</f>
        <v>1140.4433140000001</v>
      </c>
      <c r="L6" s="5">
        <f>'CON AVL'!L6-'CON SCH'!L6</f>
        <v>130</v>
      </c>
      <c r="M6" s="5">
        <f>'CON AVL'!M6-'CON SCH'!M6</f>
        <v>98</v>
      </c>
      <c r="N6" s="5">
        <f>'CON AVL'!N6-'CON SCH'!N6</f>
        <v>123</v>
      </c>
      <c r="O6" s="5">
        <f>'CON AVL'!O6-'CON SCH'!O6</f>
        <v>216.31999999999971</v>
      </c>
      <c r="P6" s="5">
        <f>'CON AVL'!P6-'CON SCH'!P6</f>
        <v>1313.8730730000007</v>
      </c>
      <c r="Q6" s="5">
        <f>'CON AVL'!Q6-'CON SCH'!Q6</f>
        <v>1868.2104019999988</v>
      </c>
      <c r="R6" s="5">
        <f>'CON AVL'!R6-'CON SCH'!R6</f>
        <v>2513.9498872499998</v>
      </c>
      <c r="S6" s="5">
        <f>'CON AVL'!S6-'CON SCH'!S6</f>
        <v>2610.7905457499992</v>
      </c>
      <c r="T6" s="5">
        <f>'CON AVL'!T6-'CON SCH'!T6</f>
        <v>3029.5785082499997</v>
      </c>
      <c r="U6" s="5">
        <f>'CON AVL'!U6-'CON SCH'!U6</f>
        <v>2013.869098000001</v>
      </c>
      <c r="V6" s="5">
        <f>'CON AVL'!V6-'CON SCH'!V6</f>
        <v>3028.3145327500006</v>
      </c>
      <c r="W6" s="5">
        <f>'CON AVL'!W6-'CON SCH'!W6</f>
        <v>2906.8266160000003</v>
      </c>
      <c r="X6" s="5">
        <f>'CON AVL'!X6-'CON SCH'!X6</f>
        <v>2910.2381377500005</v>
      </c>
      <c r="Y6" s="5">
        <f>'CON AVL'!Y6-'CON SCH'!Y6</f>
        <v>2993.3259200000002</v>
      </c>
      <c r="Z6" s="5">
        <f>'CON AVL'!Z6-'CON SCH'!Z6</f>
        <v>3856.5248699999997</v>
      </c>
      <c r="AA6" s="5">
        <f>'CON AVL'!AA6-'CON SCH'!AA6</f>
        <v>2979.0195454999994</v>
      </c>
      <c r="AB6" s="5">
        <f>'CON AVL'!AB6-'CON SCH'!AB6</f>
        <v>2970.8675332499997</v>
      </c>
      <c r="AC6" s="5">
        <f>'CON AVL'!AC6-'CON SCH'!AC6</f>
        <v>2830.1562489999997</v>
      </c>
      <c r="AD6" s="5">
        <f>'CON AVL'!AD6-'CON SCH'!AD6</f>
        <v>3007.7874509999992</v>
      </c>
      <c r="AE6" s="5">
        <f>'CON AVL'!AE6-'CON SCH'!AE6</f>
        <v>3385.1906582499996</v>
      </c>
      <c r="AF6" s="5">
        <f>'CON AVL'!AF6-'CON SCH'!AF6</f>
        <v>3043.3825454999997</v>
      </c>
    </row>
    <row r="7" spans="1:32" ht="120" customHeight="1" x14ac:dyDescent="0.75">
      <c r="A7" s="4" t="s">
        <v>5</v>
      </c>
      <c r="B7" s="5">
        <f>'CON AVL'!B7-'CON SCH'!B7</f>
        <v>98</v>
      </c>
      <c r="C7" s="5">
        <f>'CON AVL'!C7-'CON SCH'!C7</f>
        <v>560.09876249999979</v>
      </c>
      <c r="D7" s="5">
        <f>'CON AVL'!D7-'CON SCH'!D7</f>
        <v>819.792472000001</v>
      </c>
      <c r="E7" s="5">
        <f>'CON AVL'!E7-'CON SCH'!E7</f>
        <v>284.77855499999896</v>
      </c>
      <c r="F7" s="5">
        <f>'CON AVL'!F7-'CON SCH'!F7</f>
        <v>98.00041925000005</v>
      </c>
      <c r="G7" s="5">
        <f>'CON AVL'!G7-'CON SCH'!G7</f>
        <v>98</v>
      </c>
      <c r="H7" s="5">
        <f>'CON AVL'!H7-'CON SCH'!H7</f>
        <v>98</v>
      </c>
      <c r="I7" s="5">
        <f>'CON AVL'!I7-'CON SCH'!I7</f>
        <v>98.075000000000728</v>
      </c>
      <c r="J7" s="5">
        <f>'CON AVL'!J7-'CON SCH'!J7</f>
        <v>98.286287499999162</v>
      </c>
      <c r="K7" s="5">
        <f>'CON AVL'!K7-'CON SCH'!K7</f>
        <v>669.01831400000083</v>
      </c>
      <c r="L7" s="5">
        <f>'CON AVL'!L7-'CON SCH'!L7</f>
        <v>130</v>
      </c>
      <c r="M7" s="5">
        <f>'CON AVL'!M7-'CON SCH'!M7</f>
        <v>98</v>
      </c>
      <c r="N7" s="5">
        <f>'CON AVL'!N7-'CON SCH'!N7</f>
        <v>238</v>
      </c>
      <c r="O7" s="5">
        <f>'CON AVL'!O7-'CON SCH'!O7</f>
        <v>236.64999999999964</v>
      </c>
      <c r="P7" s="5">
        <f>'CON AVL'!P7-'CON SCH'!P7</f>
        <v>1370.841551999999</v>
      </c>
      <c r="Q7" s="5">
        <f>'CON AVL'!Q7-'CON SCH'!Q7</f>
        <v>1768.2104020000006</v>
      </c>
      <c r="R7" s="5">
        <f>'CON AVL'!R7-'CON SCH'!R7</f>
        <v>2355.2915189999994</v>
      </c>
      <c r="S7" s="5">
        <f>'CON AVL'!S7-'CON SCH'!S7</f>
        <v>2240.2605729999996</v>
      </c>
      <c r="T7" s="5">
        <f>'CON AVL'!T7-'CON SCH'!T7</f>
        <v>2589.7121219999999</v>
      </c>
      <c r="U7" s="5">
        <f>'CON AVL'!U7-'CON SCH'!U7</f>
        <v>1717.8006704999998</v>
      </c>
      <c r="V7" s="5">
        <f>'CON AVL'!V7-'CON SCH'!V7</f>
        <v>2622.1574692499998</v>
      </c>
      <c r="W7" s="5">
        <f>'CON AVL'!W7-'CON SCH'!W7</f>
        <v>2511.3623967499989</v>
      </c>
      <c r="X7" s="5">
        <f>'CON AVL'!X7-'CON SCH'!X7</f>
        <v>2563.4142232499998</v>
      </c>
      <c r="Y7" s="5">
        <f>'CON AVL'!Y7-'CON SCH'!Y7</f>
        <v>2669.4033007500002</v>
      </c>
      <c r="Z7" s="5">
        <f>'CON AVL'!Z7-'CON SCH'!Z7</f>
        <v>3752.5248700000002</v>
      </c>
      <c r="AA7" s="5">
        <f>'CON AVL'!AA7-'CON SCH'!AA7</f>
        <v>2708.6315909999994</v>
      </c>
      <c r="AB7" s="5">
        <f>'CON AVL'!AB7-'CON SCH'!AB7</f>
        <v>2654.9937010000003</v>
      </c>
      <c r="AC7" s="5">
        <f>'CON AVL'!AC7-'CON SCH'!AC7</f>
        <v>2686.4306430000006</v>
      </c>
      <c r="AD7" s="5">
        <f>'CON AVL'!AD7-'CON SCH'!AD7</f>
        <v>3057.7874510000001</v>
      </c>
      <c r="AE7" s="5">
        <f>'CON AVL'!AE7-'CON SCH'!AE7</f>
        <v>3051.4559747499989</v>
      </c>
      <c r="AF7" s="5">
        <f>'CON AVL'!AF7-'CON SCH'!AF7</f>
        <v>2719.8633764999995</v>
      </c>
    </row>
    <row r="8" spans="1:32" ht="120" customHeight="1" x14ac:dyDescent="0.75">
      <c r="A8" s="4" t="s">
        <v>6</v>
      </c>
      <c r="B8" s="5">
        <f>'CON AVL'!B8-'CON SCH'!B8</f>
        <v>98</v>
      </c>
      <c r="C8" s="5">
        <f>'CON AVL'!C8-'CON SCH'!C8</f>
        <v>448.95855499999925</v>
      </c>
      <c r="D8" s="5">
        <f>'CON AVL'!D8-'CON SCH'!D8</f>
        <v>522.29247200000009</v>
      </c>
      <c r="E8" s="5">
        <f>'CON AVL'!E8-'CON SCH'!E8</f>
        <v>126.52855500000078</v>
      </c>
      <c r="F8" s="5">
        <f>'CON AVL'!F8-'CON SCH'!F8</f>
        <v>98</v>
      </c>
      <c r="G8" s="5">
        <f>'CON AVL'!G8-'CON SCH'!G8</f>
        <v>98</v>
      </c>
      <c r="H8" s="5">
        <f>'CON AVL'!H8-'CON SCH'!H8</f>
        <v>98</v>
      </c>
      <c r="I8" s="5">
        <f>'CON AVL'!I8-'CON SCH'!I8</f>
        <v>98.5</v>
      </c>
      <c r="J8" s="5">
        <f>'CON AVL'!J8-'CON SCH'!J8</f>
        <v>98.163364250000086</v>
      </c>
      <c r="K8" s="5">
        <f>'CON AVL'!K8-'CON SCH'!K8</f>
        <v>331.96820399999979</v>
      </c>
      <c r="L8" s="5">
        <f>'CON AVL'!L8-'CON SCH'!L8</f>
        <v>130</v>
      </c>
      <c r="M8" s="5">
        <f>'CON AVL'!M8-'CON SCH'!M8</f>
        <v>98</v>
      </c>
      <c r="N8" s="5">
        <f>'CON AVL'!N8-'CON SCH'!N8</f>
        <v>98</v>
      </c>
      <c r="O8" s="5">
        <f>'CON AVL'!O8-'CON SCH'!O8</f>
        <v>98.902499999999236</v>
      </c>
      <c r="P8" s="5">
        <f>'CON AVL'!P8-'CON SCH'!P8</f>
        <v>1567.6827030000004</v>
      </c>
      <c r="Q8" s="5">
        <f>'CON AVL'!Q8-'CON SCH'!Q8</f>
        <v>1273.2104019999997</v>
      </c>
      <c r="R8" s="5">
        <f>'CON AVL'!R8-'CON SCH'!R8</f>
        <v>2564.3210770000005</v>
      </c>
      <c r="S8" s="5">
        <f>'CON AVL'!S8-'CON SCH'!S8</f>
        <v>1933.2070597499987</v>
      </c>
      <c r="T8" s="5">
        <f>'CON AVL'!T8-'CON SCH'!T8</f>
        <v>1543.677142999999</v>
      </c>
      <c r="U8" s="5">
        <f>'CON AVL'!U8-'CON SCH'!U8</f>
        <v>983.59534800000074</v>
      </c>
      <c r="V8" s="5">
        <f>'CON AVL'!V8-'CON SCH'!V8</f>
        <v>2205.0788549999997</v>
      </c>
      <c r="W8" s="5">
        <f>'CON AVL'!W8-'CON SCH'!W8</f>
        <v>2041.6525349999993</v>
      </c>
      <c r="X8" s="5">
        <f>'CON AVL'!X8-'CON SCH'!X8</f>
        <v>2199.6981230000001</v>
      </c>
      <c r="Y8" s="5">
        <f>'CON AVL'!Y8-'CON SCH'!Y8</f>
        <v>2397.996897250001</v>
      </c>
      <c r="Z8" s="5">
        <f>'CON AVL'!Z8-'CON SCH'!Z8</f>
        <v>3519.5248700000011</v>
      </c>
      <c r="AA8" s="5">
        <f>'CON AVL'!AA8-'CON SCH'!AA8</f>
        <v>2330.1228409999994</v>
      </c>
      <c r="AB8" s="5">
        <f>'CON AVL'!AB8-'CON SCH'!AB8</f>
        <v>2379.9674509999986</v>
      </c>
      <c r="AC8" s="5">
        <f>'CON AVL'!AC8-'CON SCH'!AC8</f>
        <v>2467.5749715000002</v>
      </c>
      <c r="AD8" s="5">
        <f>'CON AVL'!AD8-'CON SCH'!AD8</f>
        <v>2736.063676499999</v>
      </c>
      <c r="AE8" s="5">
        <f>'CON AVL'!AE8-'CON SCH'!AE8</f>
        <v>2714.0749510000005</v>
      </c>
      <c r="AF8" s="5">
        <f>'CON AVL'!AF8-'CON SCH'!AF8</f>
        <v>2198.8249510000005</v>
      </c>
    </row>
    <row r="9" spans="1:32" ht="120" customHeight="1" x14ac:dyDescent="0.75">
      <c r="A9" s="4" t="s">
        <v>7</v>
      </c>
      <c r="B9" s="5">
        <f>'CON AVL'!B9-'CON SCH'!B9</f>
        <v>98</v>
      </c>
      <c r="C9" s="5">
        <f>'CON AVL'!C9-'CON SCH'!C9</f>
        <v>442.67855500000042</v>
      </c>
      <c r="D9" s="5">
        <f>'CON AVL'!D9-'CON SCH'!D9</f>
        <v>479.792472000001</v>
      </c>
      <c r="E9" s="5">
        <f>'CON AVL'!E9-'CON SCH'!E9</f>
        <v>115.97449199999937</v>
      </c>
      <c r="F9" s="5">
        <f>'CON AVL'!F9-'CON SCH'!F9</f>
        <v>98</v>
      </c>
      <c r="G9" s="5">
        <f>'CON AVL'!G9-'CON SCH'!G9</f>
        <v>102.23059999999896</v>
      </c>
      <c r="H9" s="5">
        <f>'CON AVL'!H9-'CON SCH'!H9</f>
        <v>98</v>
      </c>
      <c r="I9" s="5">
        <f>'CON AVL'!I9-'CON SCH'!I9</f>
        <v>98</v>
      </c>
      <c r="J9" s="5">
        <f>'CON AVL'!J9-'CON SCH'!J9</f>
        <v>98.13845450000008</v>
      </c>
      <c r="K9" s="5">
        <f>'CON AVL'!K9-'CON SCH'!K9</f>
        <v>145.42809399999896</v>
      </c>
      <c r="L9" s="5">
        <f>'CON AVL'!L9-'CON SCH'!L9</f>
        <v>130</v>
      </c>
      <c r="M9" s="5">
        <f>'CON AVL'!M9-'CON SCH'!M9</f>
        <v>98</v>
      </c>
      <c r="N9" s="5">
        <f>'CON AVL'!N9-'CON SCH'!N9</f>
        <v>98</v>
      </c>
      <c r="O9" s="5">
        <f>'CON AVL'!O9-'CON SCH'!O9</f>
        <v>98.674999999999272</v>
      </c>
      <c r="P9" s="5">
        <f>'CON AVL'!P9-'CON SCH'!P9</f>
        <v>1862.5027029999992</v>
      </c>
      <c r="Q9" s="5">
        <f>'CON AVL'!Q9-'CON SCH'!Q9</f>
        <v>1808.7104020000006</v>
      </c>
      <c r="R9" s="5">
        <f>'CON AVL'!R9-'CON SCH'!R9</f>
        <v>2659.3730669999995</v>
      </c>
      <c r="S9" s="5">
        <f>'CON AVL'!S9-'CON SCH'!S9</f>
        <v>1775.138280000001</v>
      </c>
      <c r="T9" s="5">
        <f>'CON AVL'!T9-'CON SCH'!T9</f>
        <v>1114.0621429999992</v>
      </c>
      <c r="U9" s="5">
        <f>'CON AVL'!U9-'CON SCH'!U9</f>
        <v>394.00534800000059</v>
      </c>
      <c r="V9" s="5">
        <f>'CON AVL'!V9-'CON SCH'!V9</f>
        <v>1755.4104090000001</v>
      </c>
      <c r="W9" s="5">
        <f>'CON AVL'!W9-'CON SCH'!W9</f>
        <v>1818.6754090000013</v>
      </c>
      <c r="X9" s="5">
        <f>'CON AVL'!X9-'CON SCH'!X9</f>
        <v>1925.7606230000001</v>
      </c>
      <c r="Y9" s="5">
        <f>'CON AVL'!Y9-'CON SCH'!Y9</f>
        <v>2257.3906229999993</v>
      </c>
      <c r="Z9" s="5">
        <f>'CON AVL'!Z9-'CON SCH'!Z9</f>
        <v>3054.5248699999993</v>
      </c>
      <c r="AA9" s="5">
        <f>'CON AVL'!AA9-'CON SCH'!AA9</f>
        <v>1922.9678409999997</v>
      </c>
      <c r="AB9" s="5">
        <f>'CON AVL'!AB9-'CON SCH'!AB9</f>
        <v>1797.4574509999993</v>
      </c>
      <c r="AC9" s="5">
        <f>'CON AVL'!AC9-'CON SCH'!AC9</f>
        <v>2195.5781429999988</v>
      </c>
      <c r="AD9" s="5">
        <f>'CON AVL'!AD9-'CON SCH'!AD9</f>
        <v>2619.0621687500006</v>
      </c>
      <c r="AE9" s="5">
        <f>'CON AVL'!AE9-'CON SCH'!AE9</f>
        <v>2316.3449510000009</v>
      </c>
      <c r="AF9" s="5">
        <f>'CON AVL'!AF9-'CON SCH'!AF9</f>
        <v>1765.317450999999</v>
      </c>
    </row>
    <row r="10" spans="1:32" ht="120" customHeight="1" x14ac:dyDescent="0.75">
      <c r="A10" s="4" t="s">
        <v>8</v>
      </c>
      <c r="B10" s="5">
        <f>'CON AVL'!B10-'CON SCH'!B10</f>
        <v>98</v>
      </c>
      <c r="C10" s="5">
        <f>'CON AVL'!C10-'CON SCH'!C10</f>
        <v>442.69855499999903</v>
      </c>
      <c r="D10" s="5">
        <f>'CON AVL'!D10-'CON SCH'!D10</f>
        <v>298.5277437499999</v>
      </c>
      <c r="E10" s="5">
        <f>'CON AVL'!E10-'CON SCH'!E10</f>
        <v>103.03999999999905</v>
      </c>
      <c r="F10" s="5">
        <f>'CON AVL'!F10-'CON SCH'!F10</f>
        <v>98</v>
      </c>
      <c r="G10" s="5">
        <f>'CON AVL'!G10-'CON SCH'!G10</f>
        <v>102.23060000000078</v>
      </c>
      <c r="H10" s="5">
        <f>'CON AVL'!H10-'CON SCH'!H10</f>
        <v>98</v>
      </c>
      <c r="I10" s="5">
        <f>'CON AVL'!I10-'CON SCH'!I10</f>
        <v>106.69999999999891</v>
      </c>
      <c r="J10" s="5">
        <f>'CON AVL'!J10-'CON SCH'!J10</f>
        <v>98</v>
      </c>
      <c r="K10" s="5">
        <f>'CON AVL'!K10-'CON SCH'!K10</f>
        <v>100.57999999999993</v>
      </c>
      <c r="L10" s="5">
        <f>'CON AVL'!L10-'CON SCH'!L10</f>
        <v>130</v>
      </c>
      <c r="M10" s="5">
        <f>'CON AVL'!M10-'CON SCH'!M10</f>
        <v>98</v>
      </c>
      <c r="N10" s="5">
        <f>'CON AVL'!N10-'CON SCH'!N10</f>
        <v>97.999999999998181</v>
      </c>
      <c r="O10" s="5">
        <f>'CON AVL'!O10-'CON SCH'!O10</f>
        <v>98.854999999999563</v>
      </c>
      <c r="P10" s="5">
        <f>'CON AVL'!P10-'CON SCH'!P10</f>
        <v>1983.0902029999997</v>
      </c>
      <c r="Q10" s="5">
        <f>'CON AVL'!Q10-'CON SCH'!Q10</f>
        <v>2256.7104019999997</v>
      </c>
      <c r="R10" s="5">
        <f>'CON AVL'!R10-'CON SCH'!R10</f>
        <v>1950.0494239999998</v>
      </c>
      <c r="S10" s="5">
        <f>'CON AVL'!S10-'CON SCH'!S10</f>
        <v>1522.3877569999986</v>
      </c>
      <c r="T10" s="5">
        <f>'CON AVL'!T10-'CON SCH'!T10</f>
        <v>1083.182143</v>
      </c>
      <c r="U10" s="5">
        <f>'CON AVL'!U10-'CON SCH'!U10</f>
        <v>182.50462425000114</v>
      </c>
      <c r="V10" s="5">
        <f>'CON AVL'!V10-'CON SCH'!V10</f>
        <v>1344.8104089999988</v>
      </c>
      <c r="W10" s="5">
        <f>'CON AVL'!W10-'CON SCH'!W10</f>
        <v>1476.6604090000001</v>
      </c>
      <c r="X10" s="5">
        <f>'CON AVL'!X10-'CON SCH'!X10</f>
        <v>1350.7606230000001</v>
      </c>
      <c r="Y10" s="5">
        <f>'CON AVL'!Y10-'CON SCH'!Y10</f>
        <v>1848.6406230000011</v>
      </c>
      <c r="Z10" s="5">
        <f>'CON AVL'!Z10-'CON SCH'!Z10</f>
        <v>2260.1224702499994</v>
      </c>
      <c r="AA10" s="5">
        <f>'CON AVL'!AA10-'CON SCH'!AA10</f>
        <v>1436.5778410000003</v>
      </c>
      <c r="AB10" s="5">
        <f>'CON AVL'!AB10-'CON SCH'!AB10</f>
        <v>939.8324509999984</v>
      </c>
      <c r="AC10" s="5">
        <f>'CON AVL'!AC10-'CON SCH'!AC10</f>
        <v>1702.7431429999997</v>
      </c>
      <c r="AD10" s="5">
        <f>'CON AVL'!AD10-'CON SCH'!AD10</f>
        <v>2215.5999510000001</v>
      </c>
      <c r="AE10" s="5">
        <f>'CON AVL'!AE10-'CON SCH'!AE10</f>
        <v>1733.3649510000005</v>
      </c>
      <c r="AF10" s="5">
        <f>'CON AVL'!AF10-'CON SCH'!AF10</f>
        <v>1273.3699509999997</v>
      </c>
    </row>
    <row r="11" spans="1:32" ht="120" customHeight="1" x14ac:dyDescent="0.75">
      <c r="A11" s="4" t="s">
        <v>9</v>
      </c>
      <c r="B11" s="5">
        <f>'CON AVL'!B11-'CON SCH'!B11</f>
        <v>362.75</v>
      </c>
      <c r="C11" s="5">
        <f>'CON AVL'!C11-'CON SCH'!C11</f>
        <v>801.51080775000082</v>
      </c>
      <c r="D11" s="5">
        <f>'CON AVL'!D11-'CON SCH'!D11</f>
        <v>261.95799999999963</v>
      </c>
      <c r="E11" s="5">
        <f>'CON AVL'!E11-'CON SCH'!E11</f>
        <v>103.04000000000087</v>
      </c>
      <c r="F11" s="5">
        <f>'CON AVL'!F11-'CON SCH'!F11</f>
        <v>98</v>
      </c>
      <c r="G11" s="5">
        <f>'CON AVL'!G11-'CON SCH'!G11</f>
        <v>102.23059999999896</v>
      </c>
      <c r="H11" s="5">
        <f>'CON AVL'!H11-'CON SCH'!H11</f>
        <v>98</v>
      </c>
      <c r="I11" s="5">
        <f>'CON AVL'!I11-'CON SCH'!I11</f>
        <v>106.70000000000073</v>
      </c>
      <c r="J11" s="5">
        <f>'CON AVL'!J11-'CON SCH'!J11</f>
        <v>112.99894999999924</v>
      </c>
      <c r="K11" s="5">
        <f>'CON AVL'!K11-'CON SCH'!K11</f>
        <v>128.07999999999993</v>
      </c>
      <c r="L11" s="5">
        <f>'CON AVL'!L11-'CON SCH'!L11</f>
        <v>130</v>
      </c>
      <c r="M11" s="5">
        <f>'CON AVL'!M11-'CON SCH'!M11</f>
        <v>98</v>
      </c>
      <c r="N11" s="5">
        <f>'CON AVL'!N11-'CON SCH'!N11</f>
        <v>98</v>
      </c>
      <c r="O11" s="5">
        <f>'CON AVL'!O11-'CON SCH'!O11</f>
        <v>106.67020374999993</v>
      </c>
      <c r="P11" s="5">
        <f>'CON AVL'!P11-'CON SCH'!P11</f>
        <v>2148.4578912500001</v>
      </c>
      <c r="Q11" s="5">
        <f>'CON AVL'!Q11-'CON SCH'!Q11</f>
        <v>2478.4578567499993</v>
      </c>
      <c r="R11" s="5">
        <f>'CON AVL'!R11-'CON SCH'!R11</f>
        <v>1959.9529710000006</v>
      </c>
      <c r="S11" s="5">
        <f>'CON AVL'!S11-'CON SCH'!S11</f>
        <v>1810.3877569999995</v>
      </c>
      <c r="T11" s="5">
        <f>'CON AVL'!T11-'CON SCH'!T11</f>
        <v>1613.3771429999997</v>
      </c>
      <c r="U11" s="5">
        <f>'CON AVL'!U11-'CON SCH'!U11</f>
        <v>703.44047649999993</v>
      </c>
      <c r="V11" s="5">
        <f>'CON AVL'!V11-'CON SCH'!V11</f>
        <v>1499.8104089999997</v>
      </c>
      <c r="W11" s="5">
        <f>'CON AVL'!W11-'CON SCH'!W11</f>
        <v>1426.6604090000001</v>
      </c>
      <c r="X11" s="5">
        <f>'CON AVL'!X11-'CON SCH'!X11</f>
        <v>1375.2606230000001</v>
      </c>
      <c r="Y11" s="5">
        <f>'CON AVL'!Y11-'CON SCH'!Y11</f>
        <v>1739.1406229999993</v>
      </c>
      <c r="Z11" s="5">
        <f>'CON AVL'!Z11-'CON SCH'!Z11</f>
        <v>2087.4954289999987</v>
      </c>
      <c r="AA11" s="5">
        <f>'CON AVL'!AA11-'CON SCH'!AA11</f>
        <v>1651.3678410000002</v>
      </c>
      <c r="AB11" s="5">
        <f>'CON AVL'!AB11-'CON SCH'!AB11</f>
        <v>1532.7299510000003</v>
      </c>
      <c r="AC11" s="5">
        <f>'CON AVL'!AC11-'CON SCH'!AC11</f>
        <v>1248.2631430000001</v>
      </c>
      <c r="AD11" s="5">
        <f>'CON AVL'!AD11-'CON SCH'!AD11</f>
        <v>2021.5999510000011</v>
      </c>
      <c r="AE11" s="5">
        <f>'CON AVL'!AE11-'CON SCH'!AE11</f>
        <v>1707.009951</v>
      </c>
      <c r="AF11" s="5">
        <f>'CON AVL'!AF11-'CON SCH'!AF11</f>
        <v>1388.3699510000006</v>
      </c>
    </row>
    <row r="12" spans="1:32" ht="120" customHeight="1" x14ac:dyDescent="0.75">
      <c r="A12" s="4" t="s">
        <v>10</v>
      </c>
      <c r="B12" s="5">
        <f>'CON AVL'!B12-'CON SCH'!B12</f>
        <v>796.51872375000039</v>
      </c>
      <c r="C12" s="5">
        <f>'CON AVL'!C12-'CON SCH'!C12</f>
        <v>987.83247200000005</v>
      </c>
      <c r="D12" s="5">
        <f>'CON AVL'!D12-'CON SCH'!D12</f>
        <v>275.87943249999989</v>
      </c>
      <c r="E12" s="5">
        <f>'CON AVL'!E12-'CON SCH'!E12</f>
        <v>108.06707150000148</v>
      </c>
      <c r="F12" s="5">
        <f>'CON AVL'!F12-'CON SCH'!F12</f>
        <v>98</v>
      </c>
      <c r="G12" s="5">
        <f>'CON AVL'!G12-'CON SCH'!G12</f>
        <v>102.23059999999896</v>
      </c>
      <c r="H12" s="5">
        <f>'CON AVL'!H12-'CON SCH'!H12</f>
        <v>98</v>
      </c>
      <c r="I12" s="5">
        <f>'CON AVL'!I12-'CON SCH'!I12</f>
        <v>106.70000000000073</v>
      </c>
      <c r="J12" s="5">
        <f>'CON AVL'!J12-'CON SCH'!J12</f>
        <v>117.99860000000081</v>
      </c>
      <c r="K12" s="5">
        <f>'CON AVL'!K12-'CON SCH'!K12</f>
        <v>290.11000000000058</v>
      </c>
      <c r="L12" s="5">
        <f>'CON AVL'!L12-'CON SCH'!L12</f>
        <v>130</v>
      </c>
      <c r="M12" s="5">
        <f>'CON AVL'!M12-'CON SCH'!M12</f>
        <v>460.75</v>
      </c>
      <c r="N12" s="5">
        <f>'CON AVL'!N12-'CON SCH'!N12</f>
        <v>98</v>
      </c>
      <c r="O12" s="5">
        <f>'CON AVL'!O12-'CON SCH'!O12</f>
        <v>122.05334100000073</v>
      </c>
      <c r="P12" s="5">
        <f>'CON AVL'!P12-'CON SCH'!P12</f>
        <v>2388.0422500000004</v>
      </c>
      <c r="Q12" s="5">
        <f>'CON AVL'!Q12-'CON SCH'!Q12</f>
        <v>2904.2704979999999</v>
      </c>
      <c r="R12" s="5">
        <f>'CON AVL'!R12-'CON SCH'!R12</f>
        <v>1807.9729710000001</v>
      </c>
      <c r="S12" s="5">
        <f>'CON AVL'!S12-'CON SCH'!S12</f>
        <v>1942.3827570000012</v>
      </c>
      <c r="T12" s="5">
        <f>'CON AVL'!T12-'CON SCH'!T12</f>
        <v>1774.8771430000006</v>
      </c>
      <c r="U12" s="5">
        <f>'CON AVL'!U12-'CON SCH'!U12</f>
        <v>1277.5053479999997</v>
      </c>
      <c r="V12" s="5">
        <f>'CON AVL'!V12-'CON SCH'!V12</f>
        <v>1412.3629089999995</v>
      </c>
      <c r="W12" s="5">
        <f>'CON AVL'!W12-'CON SCH'!W12</f>
        <v>1416.5929090000009</v>
      </c>
      <c r="X12" s="5">
        <f>'CON AVL'!X12-'CON SCH'!X12</f>
        <v>1237.7606230000001</v>
      </c>
      <c r="Y12" s="5">
        <f>'CON AVL'!Y12-'CON SCH'!Y12</f>
        <v>2080.6406229999993</v>
      </c>
      <c r="Z12" s="5">
        <f>'CON AVL'!Z12-'CON SCH'!Z12</f>
        <v>1775.3035540000001</v>
      </c>
      <c r="AA12" s="5">
        <f>'CON AVL'!AA12-'CON SCH'!AA12</f>
        <v>1803.8678409999993</v>
      </c>
      <c r="AB12" s="5">
        <f>'CON AVL'!AB12-'CON SCH'!AB12</f>
        <v>1470.2299509999993</v>
      </c>
      <c r="AC12" s="5">
        <f>'CON AVL'!AC12-'CON SCH'!AC12</f>
        <v>1225.9081429999987</v>
      </c>
      <c r="AD12" s="5">
        <f>'CON AVL'!AD12-'CON SCH'!AD12</f>
        <v>2441.0999509999992</v>
      </c>
      <c r="AE12" s="5">
        <f>'CON AVL'!AE12-'CON SCH'!AE12</f>
        <v>1782.0099510000009</v>
      </c>
      <c r="AF12" s="5">
        <f>'CON AVL'!AF12-'CON SCH'!AF12</f>
        <v>1500.6599510000005</v>
      </c>
    </row>
    <row r="13" spans="1:32" ht="120" customHeight="1" x14ac:dyDescent="0.75">
      <c r="A13" s="4" t="s">
        <v>11</v>
      </c>
      <c r="B13" s="5">
        <f>'CON AVL'!B13-'CON SCH'!B13</f>
        <v>844.96848200000022</v>
      </c>
      <c r="C13" s="5">
        <f>'CON AVL'!C13-'CON SCH'!C13</f>
        <v>1215.3324719999991</v>
      </c>
      <c r="D13" s="5">
        <f>'CON AVL'!D13-'CON SCH'!D13</f>
        <v>293.4185550000002</v>
      </c>
      <c r="E13" s="5">
        <f>'CON AVL'!E13-'CON SCH'!E13</f>
        <v>119.6340772500007</v>
      </c>
      <c r="F13" s="5">
        <f>'CON AVL'!F13-'CON SCH'!F13</f>
        <v>96</v>
      </c>
      <c r="G13" s="5">
        <f>'CON AVL'!G13-'CON SCH'!G13</f>
        <v>100.23060000000078</v>
      </c>
      <c r="H13" s="5">
        <f>'CON AVL'!H13-'CON SCH'!H13</f>
        <v>96</v>
      </c>
      <c r="I13" s="5">
        <f>'CON AVL'!I13-'CON SCH'!I13</f>
        <v>104.69999999999891</v>
      </c>
      <c r="J13" s="5">
        <f>'CON AVL'!J13-'CON SCH'!J13</f>
        <v>115.99860000000081</v>
      </c>
      <c r="K13" s="5">
        <f>'CON AVL'!K13-'CON SCH'!K13</f>
        <v>94</v>
      </c>
      <c r="L13" s="5">
        <f>'CON AVL'!L13-'CON SCH'!L13</f>
        <v>128</v>
      </c>
      <c r="M13" s="5">
        <f>'CON AVL'!M13-'CON SCH'!M13</f>
        <v>96</v>
      </c>
      <c r="N13" s="5">
        <f>'CON AVL'!N13-'CON SCH'!N13</f>
        <v>96</v>
      </c>
      <c r="O13" s="5">
        <f>'CON AVL'!O13-'CON SCH'!O13</f>
        <v>127.65334100000109</v>
      </c>
      <c r="P13" s="5">
        <f>'CON AVL'!P13-'CON SCH'!P13</f>
        <v>2631.9727990000001</v>
      </c>
      <c r="Q13" s="5">
        <f>'CON AVL'!Q13-'CON SCH'!Q13</f>
        <v>3260.610498</v>
      </c>
      <c r="R13" s="5">
        <f>'CON AVL'!R13-'CON SCH'!R13</f>
        <v>2207.5029709999999</v>
      </c>
      <c r="S13" s="5">
        <f>'CON AVL'!S13-'CON SCH'!S13</f>
        <v>2105.7096320000001</v>
      </c>
      <c r="T13" s="5">
        <f>'CON AVL'!T13-'CON SCH'!T13</f>
        <v>1794.8757430000005</v>
      </c>
      <c r="U13" s="5">
        <f>'CON AVL'!U13-'CON SCH'!U13</f>
        <v>1446.0053479999988</v>
      </c>
      <c r="V13" s="5">
        <f>'CON AVL'!V13-'CON SCH'!V13</f>
        <v>1440.9854089999999</v>
      </c>
      <c r="W13" s="5">
        <f>'CON AVL'!W13-'CON SCH'!W13</f>
        <v>1759.9379090000002</v>
      </c>
      <c r="X13" s="5">
        <f>'CON AVL'!X13-'CON SCH'!X13</f>
        <v>1528.2856229999998</v>
      </c>
      <c r="Y13" s="5">
        <f>'CON AVL'!Y13-'CON SCH'!Y13</f>
        <v>2398.2343729999993</v>
      </c>
      <c r="Z13" s="5">
        <f>'CON AVL'!Z13-'CON SCH'!Z13</f>
        <v>2157.2958467499993</v>
      </c>
      <c r="AA13" s="5">
        <f>'CON AVL'!AA13-'CON SCH'!AA13</f>
        <v>1983.5378410000003</v>
      </c>
      <c r="AB13" s="5">
        <f>'CON AVL'!AB13-'CON SCH'!AB13</f>
        <v>1590.2299509999993</v>
      </c>
      <c r="AC13" s="5">
        <f>'CON AVL'!AC13-'CON SCH'!AC13</f>
        <v>1375.9731429999993</v>
      </c>
      <c r="AD13" s="5">
        <f>'CON AVL'!AD13-'CON SCH'!AD13</f>
        <v>2647.5999510000001</v>
      </c>
      <c r="AE13" s="5">
        <f>'CON AVL'!AE13-'CON SCH'!AE13</f>
        <v>2056.9199509999999</v>
      </c>
      <c r="AF13" s="5">
        <f>'CON AVL'!AF13-'CON SCH'!AF13</f>
        <v>1760.6599510000005</v>
      </c>
    </row>
    <row r="14" spans="1:32" ht="120" customHeight="1" x14ac:dyDescent="0.75">
      <c r="A14" s="4" t="s">
        <v>12</v>
      </c>
      <c r="B14" s="5">
        <f>'CON AVL'!B14-'CON SCH'!B14</f>
        <v>1123.8842489999997</v>
      </c>
      <c r="C14" s="5">
        <f>'CON AVL'!C14-'CON SCH'!C14</f>
        <v>1632.5499720000007</v>
      </c>
      <c r="D14" s="5">
        <f>'CON AVL'!D14-'CON SCH'!D14</f>
        <v>472.1685550000002</v>
      </c>
      <c r="E14" s="5">
        <f>'CON AVL'!E14-'CON SCH'!E14</f>
        <v>120.29149300000063</v>
      </c>
      <c r="F14" s="5">
        <f>'CON AVL'!F14-'CON SCH'!F14</f>
        <v>96</v>
      </c>
      <c r="G14" s="5">
        <f>'CON AVL'!G14-'CON SCH'!G14</f>
        <v>100.23060000000078</v>
      </c>
      <c r="H14" s="5">
        <f>'CON AVL'!H14-'CON SCH'!H14</f>
        <v>96</v>
      </c>
      <c r="I14" s="5">
        <f>'CON AVL'!I14-'CON SCH'!I14</f>
        <v>104.70000000000073</v>
      </c>
      <c r="J14" s="5">
        <f>'CON AVL'!J14-'CON SCH'!J14</f>
        <v>115.99859999999899</v>
      </c>
      <c r="K14" s="5">
        <f>'CON AVL'!K14-'CON SCH'!K14</f>
        <v>110</v>
      </c>
      <c r="L14" s="5">
        <f>'CON AVL'!L14-'CON SCH'!L14</f>
        <v>128</v>
      </c>
      <c r="M14" s="5">
        <f>'CON AVL'!M14-'CON SCH'!M14</f>
        <v>328</v>
      </c>
      <c r="N14" s="5">
        <f>'CON AVL'!N14-'CON SCH'!N14</f>
        <v>96</v>
      </c>
      <c r="O14" s="5">
        <f>'CON AVL'!O14-'CON SCH'!O14</f>
        <v>488.54595400000017</v>
      </c>
      <c r="P14" s="5">
        <f>'CON AVL'!P14-'CON SCH'!P14</f>
        <v>2621.3480669999999</v>
      </c>
      <c r="Q14" s="5">
        <f>'CON AVL'!Q14-'CON SCH'!Q14</f>
        <v>2927.8904980000007</v>
      </c>
      <c r="R14" s="5">
        <f>'CON AVL'!R14-'CON SCH'!R14</f>
        <v>2396.8329709999989</v>
      </c>
      <c r="S14" s="5">
        <f>'CON AVL'!S14-'CON SCH'!S14</f>
        <v>2404.6726202499995</v>
      </c>
      <c r="T14" s="5">
        <f>'CON AVL'!T14-'CON SCH'!T14</f>
        <v>2029.8757430000005</v>
      </c>
      <c r="U14" s="5">
        <f>'CON AVL'!U14-'CON SCH'!U14</f>
        <v>1613.7353480000002</v>
      </c>
      <c r="V14" s="5">
        <f>'CON AVL'!V14-'CON SCH'!V14</f>
        <v>1618.7326757499995</v>
      </c>
      <c r="W14" s="5">
        <f>'CON AVL'!W14-'CON SCH'!W14</f>
        <v>2010.1404089999996</v>
      </c>
      <c r="X14" s="5">
        <f>'CON AVL'!X14-'CON SCH'!X14</f>
        <v>1895.1406229999993</v>
      </c>
      <c r="Y14" s="5">
        <f>'CON AVL'!Y14-'CON SCH'!Y14</f>
        <v>3149.079286000001</v>
      </c>
      <c r="Z14" s="5">
        <f>'CON AVL'!Z14-'CON SCH'!Z14</f>
        <v>2317.8869620000005</v>
      </c>
      <c r="AA14" s="5">
        <f>'CON AVL'!AA14-'CON SCH'!AA14</f>
        <v>2236.7003452499994</v>
      </c>
      <c r="AB14" s="5">
        <f>'CON AVL'!AB14-'CON SCH'!AB14</f>
        <v>2076.2299509999993</v>
      </c>
      <c r="AC14" s="5">
        <f>'CON AVL'!AC14-'CON SCH'!AC14</f>
        <v>1675.4731429999993</v>
      </c>
      <c r="AD14" s="5">
        <f>'CON AVL'!AD14-'CON SCH'!AD14</f>
        <v>2930.174951</v>
      </c>
      <c r="AE14" s="5">
        <f>'CON AVL'!AE14-'CON SCH'!AE14</f>
        <v>2327.2049509999997</v>
      </c>
      <c r="AF14" s="5">
        <f>'CON AVL'!AF14-'CON SCH'!AF14</f>
        <v>2040.7018009999993</v>
      </c>
    </row>
    <row r="15" spans="1:32" ht="120" customHeight="1" x14ac:dyDescent="0.75">
      <c r="A15" s="4" t="s">
        <v>13</v>
      </c>
      <c r="B15" s="5">
        <f>'CON AVL'!B15-'CON SCH'!B15</f>
        <v>1237.752358499999</v>
      </c>
      <c r="C15" s="5">
        <f>'CON AVL'!C15-'CON SCH'!C15</f>
        <v>1810.9524720000009</v>
      </c>
      <c r="D15" s="5">
        <f>'CON AVL'!D15-'CON SCH'!D15</f>
        <v>873.99688524999965</v>
      </c>
      <c r="E15" s="5">
        <f>'CON AVL'!E15-'CON SCH'!E15</f>
        <v>121.55826300000081</v>
      </c>
      <c r="F15" s="5">
        <f>'CON AVL'!F15-'CON SCH'!F15</f>
        <v>96</v>
      </c>
      <c r="G15" s="5">
        <f>'CON AVL'!G15-'CON SCH'!G15</f>
        <v>100.23060000000078</v>
      </c>
      <c r="H15" s="5">
        <f>'CON AVL'!H15-'CON SCH'!H15</f>
        <v>94.5</v>
      </c>
      <c r="I15" s="5">
        <f>'CON AVL'!I15-'CON SCH'!I15</f>
        <v>104.69999999999891</v>
      </c>
      <c r="J15" s="5">
        <f>'CON AVL'!J15-'CON SCH'!J15</f>
        <v>115.99859999999899</v>
      </c>
      <c r="K15" s="5">
        <f>'CON AVL'!K15-'CON SCH'!K15</f>
        <v>126</v>
      </c>
      <c r="L15" s="5">
        <f>'CON AVL'!L15-'CON SCH'!L15</f>
        <v>128</v>
      </c>
      <c r="M15" s="5">
        <f>'CON AVL'!M15-'CON SCH'!M15</f>
        <v>816</v>
      </c>
      <c r="N15" s="5">
        <f>'CON AVL'!N15-'CON SCH'!N15</f>
        <v>279.02810574999967</v>
      </c>
      <c r="O15" s="5">
        <f>'CON AVL'!O15-'CON SCH'!O15</f>
        <v>910.24642299999869</v>
      </c>
      <c r="P15" s="5">
        <f>'CON AVL'!P15-'CON SCH'!P15</f>
        <v>2352.2260770000003</v>
      </c>
      <c r="Q15" s="5">
        <f>'CON AVL'!Q15-'CON SCH'!Q15</f>
        <v>2678.4351320000005</v>
      </c>
      <c r="R15" s="5">
        <f>'CON AVL'!R15-'CON SCH'!R15</f>
        <v>2540.0956287499994</v>
      </c>
      <c r="S15" s="5">
        <f>'CON AVL'!S15-'CON SCH'!S15</f>
        <v>2604.7042642500001</v>
      </c>
      <c r="T15" s="5">
        <f>'CON AVL'!T15-'CON SCH'!T15</f>
        <v>2235.0632429999996</v>
      </c>
      <c r="U15" s="5">
        <f>'CON AVL'!U15-'CON SCH'!U15</f>
        <v>1849.9853480000002</v>
      </c>
      <c r="V15" s="5">
        <f>'CON AVL'!V15-'CON SCH'!V15</f>
        <v>1827.6804089999996</v>
      </c>
      <c r="W15" s="5">
        <f>'CON AVL'!W15-'CON SCH'!W15</f>
        <v>2115.1404089999996</v>
      </c>
      <c r="X15" s="5">
        <f>'CON AVL'!X15-'CON SCH'!X15</f>
        <v>2237.9475115000005</v>
      </c>
      <c r="Y15" s="5">
        <f>'CON AVL'!Y15-'CON SCH'!Y15</f>
        <v>3351.7038387499997</v>
      </c>
      <c r="Z15" s="5">
        <f>'CON AVL'!Z15-'CON SCH'!Z15</f>
        <v>2642.3655169999993</v>
      </c>
      <c r="AA15" s="5">
        <f>'CON AVL'!AA15-'CON SCH'!AA15</f>
        <v>2409.4047159999991</v>
      </c>
      <c r="AB15" s="5">
        <f>'CON AVL'!AB15-'CON SCH'!AB15</f>
        <v>2394.0249510000003</v>
      </c>
      <c r="AC15" s="5">
        <f>'CON AVL'!AC15-'CON SCH'!AC15</f>
        <v>1597.2631430000001</v>
      </c>
      <c r="AD15" s="5">
        <f>'CON AVL'!AD15-'CON SCH'!AD15</f>
        <v>3104.7655760000016</v>
      </c>
      <c r="AE15" s="5">
        <f>'CON AVL'!AE15-'CON SCH'!AE15</f>
        <v>2538.0118259999999</v>
      </c>
      <c r="AF15" s="5">
        <f>'CON AVL'!AF15-'CON SCH'!AF15</f>
        <v>2486.2649509999992</v>
      </c>
    </row>
    <row r="16" spans="1:32" ht="120" customHeight="1" x14ac:dyDescent="0.75">
      <c r="A16" s="4" t="s">
        <v>14</v>
      </c>
      <c r="B16" s="5">
        <f>'CON AVL'!B16-'CON SCH'!B16</f>
        <v>1339.7015090000004</v>
      </c>
      <c r="C16" s="5">
        <f>'CON AVL'!C16-'CON SCH'!C16</f>
        <v>1785.6424719999995</v>
      </c>
      <c r="D16" s="5">
        <f>'CON AVL'!D16-'CON SCH'!D16</f>
        <v>858.11247199999889</v>
      </c>
      <c r="E16" s="5">
        <f>'CON AVL'!E16-'CON SCH'!E16</f>
        <v>120.31326300000001</v>
      </c>
      <c r="F16" s="5">
        <f>'CON AVL'!F16-'CON SCH'!F16</f>
        <v>96</v>
      </c>
      <c r="G16" s="5">
        <f>'CON AVL'!G16-'CON SCH'!G16</f>
        <v>96.31000000000131</v>
      </c>
      <c r="H16" s="5">
        <f>'CON AVL'!H16-'CON SCH'!H16</f>
        <v>93</v>
      </c>
      <c r="I16" s="5">
        <f>'CON AVL'!I16-'CON SCH'!I16</f>
        <v>106.20000000000073</v>
      </c>
      <c r="J16" s="5">
        <f>'CON AVL'!J16-'CON SCH'!J16</f>
        <v>115.99860000000081</v>
      </c>
      <c r="K16" s="5">
        <f>'CON AVL'!K16-'CON SCH'!K16</f>
        <v>126</v>
      </c>
      <c r="L16" s="5">
        <f>'CON AVL'!L16-'CON SCH'!L16</f>
        <v>128</v>
      </c>
      <c r="M16" s="5">
        <f>'CON AVL'!M16-'CON SCH'!M16</f>
        <v>733.43427650000012</v>
      </c>
      <c r="N16" s="5">
        <f>'CON AVL'!N16-'CON SCH'!N16</f>
        <v>293.6281199999994</v>
      </c>
      <c r="O16" s="5">
        <f>'CON AVL'!O16-'CON SCH'!O16</f>
        <v>475.40482924999924</v>
      </c>
      <c r="P16" s="5">
        <f>'CON AVL'!P16-'CON SCH'!P16</f>
        <v>2316.0741714999995</v>
      </c>
      <c r="Q16" s="5">
        <f>'CON AVL'!Q16-'CON SCH'!Q16</f>
        <v>2602.6970504999999</v>
      </c>
      <c r="R16" s="5">
        <f>'CON AVL'!R16-'CON SCH'!R16</f>
        <v>2857.3769225000005</v>
      </c>
      <c r="S16" s="5">
        <f>'CON AVL'!S16-'CON SCH'!S16</f>
        <v>2669.5966914999999</v>
      </c>
      <c r="T16" s="5">
        <f>'CON AVL'!T16-'CON SCH'!T16</f>
        <v>2349.1416892500001</v>
      </c>
      <c r="U16" s="5">
        <f>'CON AVL'!U16-'CON SCH'!U16</f>
        <v>2002.1704932499997</v>
      </c>
      <c r="V16" s="5">
        <f>'CON AVL'!V16-'CON SCH'!V16</f>
        <v>2175.1804090000005</v>
      </c>
      <c r="W16" s="5">
        <f>'CON AVL'!W16-'CON SCH'!W16</f>
        <v>2172.5241590000005</v>
      </c>
      <c r="X16" s="5">
        <f>'CON AVL'!X16-'CON SCH'!X16</f>
        <v>2484.1150495000002</v>
      </c>
      <c r="Y16" s="5">
        <f>'CON AVL'!Y16-'CON SCH'!Y16</f>
        <v>3511.0482190000002</v>
      </c>
      <c r="Z16" s="5">
        <f>'CON AVL'!Z16-'CON SCH'!Z16</f>
        <v>2804.49037125</v>
      </c>
      <c r="AA16" s="5">
        <f>'CON AVL'!AA16-'CON SCH'!AA16</f>
        <v>2742.7242469999992</v>
      </c>
      <c r="AB16" s="5">
        <f>'CON AVL'!AB16-'CON SCH'!AB16</f>
        <v>2717.3451060000007</v>
      </c>
      <c r="AC16" s="5">
        <f>'CON AVL'!AC16-'CON SCH'!AC16</f>
        <v>1873.5981430000011</v>
      </c>
      <c r="AD16" s="5">
        <f>'CON AVL'!AD16-'CON SCH'!AD16</f>
        <v>3387.2804947499999</v>
      </c>
      <c r="AE16" s="5">
        <f>'CON AVL'!AE16-'CON SCH'!AE16</f>
        <v>2656.8734547500007</v>
      </c>
      <c r="AF16" s="5">
        <f>'CON AVL'!AF16-'CON SCH'!AF16</f>
        <v>2444.2774509999999</v>
      </c>
    </row>
    <row r="17" spans="1:32" ht="120" customHeight="1" x14ac:dyDescent="0.75">
      <c r="A17" s="4" t="s">
        <v>15</v>
      </c>
      <c r="B17" s="5">
        <f>'CON AVL'!B17-'CON SCH'!B17</f>
        <v>1233.9143167500006</v>
      </c>
      <c r="C17" s="5">
        <f>'CON AVL'!C17-'CON SCH'!C17</f>
        <v>1460.6424719999995</v>
      </c>
      <c r="D17" s="5">
        <f>'CON AVL'!D17-'CON SCH'!D17</f>
        <v>226.55826299999899</v>
      </c>
      <c r="E17" s="5">
        <f>'CON AVL'!E17-'CON SCH'!E17</f>
        <v>121.93326299999899</v>
      </c>
      <c r="F17" s="5">
        <f>'CON AVL'!F17-'CON SCH'!F17</f>
        <v>96</v>
      </c>
      <c r="G17" s="5">
        <f>'CON AVL'!G17-'CON SCH'!G17</f>
        <v>97.5</v>
      </c>
      <c r="H17" s="5">
        <f>'CON AVL'!H17-'CON SCH'!H17</f>
        <v>93.75</v>
      </c>
      <c r="I17" s="5">
        <f>'CON AVL'!I17-'CON SCH'!I17</f>
        <v>107.70000000000073</v>
      </c>
      <c r="J17" s="5">
        <f>'CON AVL'!J17-'CON SCH'!J17</f>
        <v>115.9985999999999</v>
      </c>
      <c r="K17" s="5">
        <f>'CON AVL'!K17-'CON SCH'!K17</f>
        <v>126</v>
      </c>
      <c r="L17" s="5">
        <f>'CON AVL'!L17-'CON SCH'!L17</f>
        <v>128</v>
      </c>
      <c r="M17" s="5">
        <f>'CON AVL'!M17-'CON SCH'!M17</f>
        <v>136.00013300000137</v>
      </c>
      <c r="N17" s="5">
        <f>'CON AVL'!N17-'CON SCH'!N17</f>
        <v>97.421925499998906</v>
      </c>
      <c r="O17" s="5">
        <f>'CON AVL'!O17-'CON SCH'!O17</f>
        <v>226.6200000000008</v>
      </c>
      <c r="P17" s="5">
        <f>'CON AVL'!P17-'CON SCH'!P17</f>
        <v>2280.7729534999999</v>
      </c>
      <c r="Q17" s="5">
        <f>'CON AVL'!Q17-'CON SCH'!Q17</f>
        <v>2216.5683069999995</v>
      </c>
      <c r="R17" s="5">
        <f>'CON AVL'!R17-'CON SCH'!R17</f>
        <v>2457.455841</v>
      </c>
      <c r="S17" s="5">
        <f>'CON AVL'!S17-'CON SCH'!S17</f>
        <v>2053.580078</v>
      </c>
      <c r="T17" s="5">
        <f>'CON AVL'!T17-'CON SCH'!T17</f>
        <v>1682.9708930000006</v>
      </c>
      <c r="U17" s="5">
        <f>'CON AVL'!U17-'CON SCH'!U17</f>
        <v>1505.9407207500008</v>
      </c>
      <c r="V17" s="5">
        <f>'CON AVL'!V17-'CON SCH'!V17</f>
        <v>1663.1804090000005</v>
      </c>
      <c r="W17" s="5">
        <f>'CON AVL'!W17-'CON SCH'!W17</f>
        <v>2302.6179090000005</v>
      </c>
      <c r="X17" s="5">
        <f>'CON AVL'!X17-'CON SCH'!X17</f>
        <v>1950.2671659999996</v>
      </c>
      <c r="Y17" s="5">
        <f>'CON AVL'!Y17-'CON SCH'!Y17</f>
        <v>3524.7469690000007</v>
      </c>
      <c r="Z17" s="5">
        <f>'CON AVL'!Z17-'CON SCH'!Z17</f>
        <v>2310.1230809999997</v>
      </c>
      <c r="AA17" s="5">
        <f>'CON AVL'!AA17-'CON SCH'!AA17</f>
        <v>2329.0378409999994</v>
      </c>
      <c r="AB17" s="5">
        <f>'CON AVL'!AB17-'CON SCH'!AB17</f>
        <v>1899.4062494999998</v>
      </c>
      <c r="AC17" s="5">
        <f>'CON AVL'!AC17-'CON SCH'!AC17</f>
        <v>1644.2631430000001</v>
      </c>
      <c r="AD17" s="5">
        <f>'CON AVL'!AD17-'CON SCH'!AD17</f>
        <v>3219.4374510000016</v>
      </c>
      <c r="AE17" s="5">
        <f>'CON AVL'!AE17-'CON SCH'!AE17</f>
        <v>2198.5899509999999</v>
      </c>
      <c r="AF17" s="5">
        <f>'CON AVL'!AF17-'CON SCH'!AF17</f>
        <v>1973.4499509999987</v>
      </c>
    </row>
    <row r="18" spans="1:32" ht="120" customHeight="1" x14ac:dyDescent="0.75">
      <c r="A18" s="4" t="s">
        <v>16</v>
      </c>
      <c r="B18" s="5">
        <f>'CON AVL'!B18-'CON SCH'!B18</f>
        <v>1015.2784567499993</v>
      </c>
      <c r="C18" s="5">
        <f>'CON AVL'!C18-'CON SCH'!C18</f>
        <v>923.51497200000085</v>
      </c>
      <c r="D18" s="5">
        <f>'CON AVL'!D18-'CON SCH'!D18</f>
        <v>153.14326299999993</v>
      </c>
      <c r="E18" s="5">
        <f>'CON AVL'!E18-'CON SCH'!E18</f>
        <v>109.7542757500014</v>
      </c>
      <c r="F18" s="5">
        <f>'CON AVL'!F18-'CON SCH'!F18</f>
        <v>96</v>
      </c>
      <c r="G18" s="5">
        <f>'CON AVL'!G18-'CON SCH'!G18</f>
        <v>96</v>
      </c>
      <c r="H18" s="5">
        <f>'CON AVL'!H18-'CON SCH'!H18</f>
        <v>96</v>
      </c>
      <c r="I18" s="5">
        <f>'CON AVL'!I18-'CON SCH'!I18</f>
        <v>107.70000000000073</v>
      </c>
      <c r="J18" s="5">
        <f>'CON AVL'!J18-'CON SCH'!J18</f>
        <v>96</v>
      </c>
      <c r="K18" s="5">
        <f>'CON AVL'!K18-'CON SCH'!K18</f>
        <v>126.00921974999983</v>
      </c>
      <c r="L18" s="5">
        <f>'CON AVL'!L18-'CON SCH'!L18</f>
        <v>128</v>
      </c>
      <c r="M18" s="5">
        <f>'CON AVL'!M18-'CON SCH'!M18</f>
        <v>96.690049749999162</v>
      </c>
      <c r="N18" s="5">
        <f>'CON AVL'!N18-'CON SCH'!N18</f>
        <v>96</v>
      </c>
      <c r="O18" s="5">
        <f>'CON AVL'!O18-'CON SCH'!O18</f>
        <v>131.73250000000007</v>
      </c>
      <c r="P18" s="5">
        <f>'CON AVL'!P18-'CON SCH'!P18</f>
        <v>2107.9079709999987</v>
      </c>
      <c r="Q18" s="5">
        <f>'CON AVL'!Q18-'CON SCH'!Q18</f>
        <v>1397.8570569999993</v>
      </c>
      <c r="R18" s="5">
        <f>'CON AVL'!R18-'CON SCH'!R18</f>
        <v>1750.5425877500002</v>
      </c>
      <c r="S18" s="5">
        <f>'CON AVL'!S18-'CON SCH'!S18</f>
        <v>1292.3577569999998</v>
      </c>
      <c r="T18" s="5">
        <f>'CON AVL'!T18-'CON SCH'!T18</f>
        <v>926.83464300000014</v>
      </c>
      <c r="U18" s="5">
        <f>'CON AVL'!U18-'CON SCH'!U18</f>
        <v>542.1030720000017</v>
      </c>
      <c r="V18" s="5">
        <f>'CON AVL'!V18-'CON SCH'!V18</f>
        <v>1045.9879089999995</v>
      </c>
      <c r="W18" s="5">
        <f>'CON AVL'!W18-'CON SCH'!W18</f>
        <v>2245.1179090000005</v>
      </c>
      <c r="X18" s="5">
        <f>'CON AVL'!X18-'CON SCH'!X18</f>
        <v>1706.3056230000002</v>
      </c>
      <c r="Y18" s="5">
        <f>'CON AVL'!Y18-'CON SCH'!Y18</f>
        <v>3325.9969689999998</v>
      </c>
      <c r="Z18" s="5">
        <f>'CON AVL'!Z18-'CON SCH'!Z18</f>
        <v>1620.7428409999993</v>
      </c>
      <c r="AA18" s="5">
        <f>'CON AVL'!AA18-'CON SCH'!AA18</f>
        <v>1576.3678410000002</v>
      </c>
      <c r="AB18" s="5">
        <f>'CON AVL'!AB18-'CON SCH'!AB18</f>
        <v>892.90006999999969</v>
      </c>
      <c r="AC18" s="5">
        <f>'CON AVL'!AC18-'CON SCH'!AC18</f>
        <v>916.75622874999954</v>
      </c>
      <c r="AD18" s="5">
        <f>'CON AVL'!AD18-'CON SCH'!AD18</f>
        <v>3083.0033592499994</v>
      </c>
      <c r="AE18" s="5">
        <f>'CON AVL'!AE18-'CON SCH'!AE18</f>
        <v>1321.9924510000001</v>
      </c>
      <c r="AF18" s="5">
        <f>'CON AVL'!AF18-'CON SCH'!AF18</f>
        <v>826.32130349999989</v>
      </c>
    </row>
    <row r="19" spans="1:32" ht="120" customHeight="1" x14ac:dyDescent="0.75">
      <c r="A19" s="4" t="s">
        <v>17</v>
      </c>
      <c r="B19" s="5">
        <f>'CON AVL'!B19-'CON SCH'!B19</f>
        <v>790.34194125000067</v>
      </c>
      <c r="C19" s="5">
        <f>'CON AVL'!C19-'CON SCH'!C19</f>
        <v>520.1906277500002</v>
      </c>
      <c r="D19" s="5">
        <f>'CON AVL'!D19-'CON SCH'!D19</f>
        <v>143.84546200000113</v>
      </c>
      <c r="E19" s="5">
        <f>'CON AVL'!E19-'CON SCH'!E19</f>
        <v>96</v>
      </c>
      <c r="F19" s="5">
        <f>'CON AVL'!F19-'CON SCH'!F19</f>
        <v>96.3700000000008</v>
      </c>
      <c r="G19" s="5">
        <f>'CON AVL'!G19-'CON SCH'!G19</f>
        <v>96</v>
      </c>
      <c r="H19" s="5">
        <f>'CON AVL'!H19-'CON SCH'!H19</f>
        <v>96</v>
      </c>
      <c r="I19" s="5">
        <f>'CON AVL'!I19-'CON SCH'!I19</f>
        <v>107.70000000000073</v>
      </c>
      <c r="J19" s="5">
        <f>'CON AVL'!J19-'CON SCH'!J19</f>
        <v>96</v>
      </c>
      <c r="K19" s="5">
        <f>'CON AVL'!K19-'CON SCH'!K19</f>
        <v>126.00460999999996</v>
      </c>
      <c r="L19" s="5">
        <f>'CON AVL'!L19-'CON SCH'!L19</f>
        <v>128</v>
      </c>
      <c r="M19" s="5">
        <f>'CON AVL'!M19-'CON SCH'!M19</f>
        <v>96</v>
      </c>
      <c r="N19" s="5">
        <f>'CON AVL'!N19-'CON SCH'!N19</f>
        <v>96</v>
      </c>
      <c r="O19" s="5">
        <f>'CON AVL'!O19-'CON SCH'!O19</f>
        <v>96.970000000001164</v>
      </c>
      <c r="P19" s="5">
        <f>'CON AVL'!P19-'CON SCH'!P19</f>
        <v>1487.9104710000011</v>
      </c>
      <c r="Q19" s="5">
        <f>'CON AVL'!Q19-'CON SCH'!Q19</f>
        <v>598.75104799999917</v>
      </c>
      <c r="R19" s="5">
        <f>'CON AVL'!R19-'CON SCH'!R19</f>
        <v>626.070471</v>
      </c>
      <c r="S19" s="5">
        <f>'CON AVL'!S19-'CON SCH'!S19</f>
        <v>205.30580475000079</v>
      </c>
      <c r="T19" s="5">
        <f>'CON AVL'!T19-'CON SCH'!T19</f>
        <v>146.5</v>
      </c>
      <c r="U19" s="5">
        <f>'CON AVL'!U19-'CON SCH'!U19</f>
        <v>266.17871750000086</v>
      </c>
      <c r="V19" s="5">
        <f>'CON AVL'!V19-'CON SCH'!V19</f>
        <v>190.67570274999889</v>
      </c>
      <c r="W19" s="5">
        <f>'CON AVL'!W19-'CON SCH'!W19</f>
        <v>1921.0354090000001</v>
      </c>
      <c r="X19" s="5">
        <f>'CON AVL'!X19-'CON SCH'!X19</f>
        <v>1194.0681230000009</v>
      </c>
      <c r="Y19" s="5">
        <f>'CON AVL'!Y19-'CON SCH'!Y19</f>
        <v>3495.7469689999998</v>
      </c>
      <c r="Z19" s="5">
        <f>'CON AVL'!Z19-'CON SCH'!Z19</f>
        <v>786.83534099999997</v>
      </c>
      <c r="AA19" s="5">
        <f>'CON AVL'!AA19-'CON SCH'!AA19</f>
        <v>697.3136015</v>
      </c>
      <c r="AB19" s="5">
        <f>'CON AVL'!AB19-'CON SCH'!AB19</f>
        <v>315.5024999999996</v>
      </c>
      <c r="AC19" s="5">
        <f>'CON AVL'!AC19-'CON SCH'!AC19</f>
        <v>385.7959809999993</v>
      </c>
      <c r="AD19" s="5">
        <f>'CON AVL'!AD19-'CON SCH'!AD19</f>
        <v>2698.8699509999997</v>
      </c>
      <c r="AE19" s="5">
        <f>'CON AVL'!AE19-'CON SCH'!AE19</f>
        <v>754.3145617500013</v>
      </c>
      <c r="AF19" s="5">
        <f>'CON AVL'!AF19-'CON SCH'!AF19</f>
        <v>451.75995474999945</v>
      </c>
    </row>
    <row r="20" spans="1:32" ht="120" customHeight="1" x14ac:dyDescent="0.75">
      <c r="A20" s="4" t="s">
        <v>18</v>
      </c>
      <c r="B20" s="5">
        <f>'CON AVL'!B20-'CON SCH'!B20</f>
        <v>580.32170849999966</v>
      </c>
      <c r="C20" s="5">
        <f>'CON AVL'!C20-'CON SCH'!C20</f>
        <v>190.77967149999949</v>
      </c>
      <c r="D20" s="5">
        <f>'CON AVL'!D20-'CON SCH'!D20</f>
        <v>126</v>
      </c>
      <c r="E20" s="5">
        <f>'CON AVL'!E20-'CON SCH'!E20</f>
        <v>96</v>
      </c>
      <c r="F20" s="5">
        <f>'CON AVL'!F20-'CON SCH'!F20</f>
        <v>97.5</v>
      </c>
      <c r="G20" s="5">
        <f>'CON AVL'!G20-'CON SCH'!G20</f>
        <v>96</v>
      </c>
      <c r="H20" s="5">
        <f>'CON AVL'!H20-'CON SCH'!H20</f>
        <v>96</v>
      </c>
      <c r="I20" s="5">
        <f>'CON AVL'!I20-'CON SCH'!I20</f>
        <v>106.56167099999948</v>
      </c>
      <c r="J20" s="5">
        <f>'CON AVL'!J20-'CON SCH'!J20</f>
        <v>96</v>
      </c>
      <c r="K20" s="5">
        <f>'CON AVL'!K20-'CON SCH'!K20</f>
        <v>126.00460999999996</v>
      </c>
      <c r="L20" s="5">
        <f>'CON AVL'!L20-'CON SCH'!L20</f>
        <v>128</v>
      </c>
      <c r="M20" s="5">
        <f>'CON AVL'!M20-'CON SCH'!M20</f>
        <v>96.098656250000204</v>
      </c>
      <c r="N20" s="5">
        <f>'CON AVL'!N20-'CON SCH'!N20</f>
        <v>96.306688750000831</v>
      </c>
      <c r="O20" s="5">
        <f>'CON AVL'!O20-'CON SCH'!O20</f>
        <v>96.387500000000728</v>
      </c>
      <c r="P20" s="5">
        <f>'CON AVL'!P20-'CON SCH'!P20</f>
        <v>855.17299549999916</v>
      </c>
      <c r="Q20" s="5">
        <f>'CON AVL'!Q20-'CON SCH'!Q20</f>
        <v>496.87250024999958</v>
      </c>
      <c r="R20" s="5">
        <f>'CON AVL'!R20-'CON SCH'!R20</f>
        <v>171.96501974999956</v>
      </c>
      <c r="S20" s="5">
        <f>'CON AVL'!S20-'CON SCH'!S20</f>
        <v>74</v>
      </c>
      <c r="T20" s="5">
        <f>'CON AVL'!T20-'CON SCH'!T20</f>
        <v>74</v>
      </c>
      <c r="U20" s="5">
        <f>'CON AVL'!U20-'CON SCH'!U20</f>
        <v>266.03545999999915</v>
      </c>
      <c r="V20" s="5">
        <f>'CON AVL'!V20-'CON SCH'!V20</f>
        <v>74</v>
      </c>
      <c r="W20" s="5">
        <f>'CON AVL'!W20-'CON SCH'!W20</f>
        <v>1391.6454090000007</v>
      </c>
      <c r="X20" s="5">
        <f>'CON AVL'!X20-'CON SCH'!X20</f>
        <v>645.01062300000012</v>
      </c>
      <c r="Y20" s="5">
        <f>'CON AVL'!Y20-'CON SCH'!Y20</f>
        <v>3058.6410589999996</v>
      </c>
      <c r="Z20" s="5">
        <f>'CON AVL'!Z20-'CON SCH'!Z20</f>
        <v>427.45892049999929</v>
      </c>
      <c r="AA20" s="5">
        <f>'CON AVL'!AA20-'CON SCH'!AA20</f>
        <v>508.95668874999956</v>
      </c>
      <c r="AB20" s="5">
        <f>'CON AVL'!AB20-'CON SCH'!AB20</f>
        <v>306.14999999999964</v>
      </c>
      <c r="AC20" s="5">
        <f>'CON AVL'!AC20-'CON SCH'!AC20</f>
        <v>289.14999999999964</v>
      </c>
      <c r="AD20" s="5">
        <f>'CON AVL'!AD20-'CON SCH'!AD20</f>
        <v>1968.7299510000003</v>
      </c>
      <c r="AE20" s="5">
        <f>'CON AVL'!AE20-'CON SCH'!AE20</f>
        <v>497.29249999999956</v>
      </c>
      <c r="AF20" s="5">
        <f>'CON AVL'!AF20-'CON SCH'!AF20</f>
        <v>438.57999999999993</v>
      </c>
    </row>
    <row r="21" spans="1:32" ht="120" customHeight="1" x14ac:dyDescent="0.75">
      <c r="A21" s="4" t="s">
        <v>19</v>
      </c>
      <c r="B21" s="5">
        <f>'CON AVL'!B21-'CON SCH'!B21</f>
        <v>142.81745850000061</v>
      </c>
      <c r="C21" s="5">
        <f>'CON AVL'!C21-'CON SCH'!C21</f>
        <v>98</v>
      </c>
      <c r="D21" s="5">
        <f>'CON AVL'!D21-'CON SCH'!D21</f>
        <v>128</v>
      </c>
      <c r="E21" s="5">
        <f>'CON AVL'!E21-'CON SCH'!E21</f>
        <v>98.119999999998981</v>
      </c>
      <c r="F21" s="5">
        <f>'CON AVL'!F21-'CON SCH'!F21</f>
        <v>99.543402750000496</v>
      </c>
      <c r="G21" s="5">
        <f>'CON AVL'!G21-'CON SCH'!G21</f>
        <v>96</v>
      </c>
      <c r="H21" s="5">
        <f>'CON AVL'!H21-'CON SCH'!H21</f>
        <v>96</v>
      </c>
      <c r="I21" s="5">
        <f>'CON AVL'!I21-'CON SCH'!I21</f>
        <v>101.7799947500007</v>
      </c>
      <c r="J21" s="5">
        <f>'CON AVL'!J21-'CON SCH'!J21</f>
        <v>96</v>
      </c>
      <c r="K21" s="5">
        <f>'CON AVL'!K21-'CON SCH'!K21</f>
        <v>128.63816349999979</v>
      </c>
      <c r="L21" s="5">
        <f>'CON AVL'!L21-'CON SCH'!L21</f>
        <v>130</v>
      </c>
      <c r="M21" s="5">
        <f>'CON AVL'!M21-'CON SCH'!M21</f>
        <v>98.020744999999806</v>
      </c>
      <c r="N21" s="5">
        <f>'CON AVL'!N21-'CON SCH'!N21</f>
        <v>98</v>
      </c>
      <c r="O21" s="5">
        <f>'CON AVL'!O21-'CON SCH'!O21</f>
        <v>98.2549999999992</v>
      </c>
      <c r="P21" s="5">
        <f>'CON AVL'!P21-'CON SCH'!P21</f>
        <v>1038.3391327499994</v>
      </c>
      <c r="Q21" s="5">
        <f>'CON AVL'!Q21-'CON SCH'!Q21</f>
        <v>490.49041674999899</v>
      </c>
      <c r="R21" s="5">
        <f>'CON AVL'!R21-'CON SCH'!R21</f>
        <v>165.97999999999956</v>
      </c>
      <c r="S21" s="5">
        <f>'CON AVL'!S21-'CON SCH'!S21</f>
        <v>74</v>
      </c>
      <c r="T21" s="5">
        <f>'CON AVL'!T21-'CON SCH'!T21</f>
        <v>74</v>
      </c>
      <c r="U21" s="5">
        <f>'CON AVL'!U21-'CON SCH'!U21</f>
        <v>266</v>
      </c>
      <c r="V21" s="5">
        <f>'CON AVL'!V21-'CON SCH'!V21</f>
        <v>74</v>
      </c>
      <c r="W21" s="5">
        <f>'CON AVL'!W21-'CON SCH'!W21</f>
        <v>1307.4154090000011</v>
      </c>
      <c r="X21" s="5">
        <f>'CON AVL'!X21-'CON SCH'!X21</f>
        <v>548.86947824999879</v>
      </c>
      <c r="Y21" s="5">
        <f>'CON AVL'!Y21-'CON SCH'!Y21</f>
        <v>2839.3276139999989</v>
      </c>
      <c r="Z21" s="5">
        <f>'CON AVL'!Z21-'CON SCH'!Z21</f>
        <v>306.14999999999964</v>
      </c>
      <c r="AA21" s="5">
        <f>'CON AVL'!AA21-'CON SCH'!AA21</f>
        <v>652.1757857499997</v>
      </c>
      <c r="AB21" s="5">
        <f>'CON AVL'!AB21-'CON SCH'!AB21</f>
        <v>308.14999999999964</v>
      </c>
      <c r="AC21" s="5">
        <f>'CON AVL'!AC21-'CON SCH'!AC21</f>
        <v>385.61249999999927</v>
      </c>
      <c r="AD21" s="5">
        <f>'CON AVL'!AD21-'CON SCH'!AD21</f>
        <v>2165.4233119999999</v>
      </c>
      <c r="AE21" s="5">
        <f>'CON AVL'!AE21-'CON SCH'!AE21</f>
        <v>515.95500000000175</v>
      </c>
      <c r="AF21" s="5">
        <f>'CON AVL'!AF21-'CON SCH'!AF21</f>
        <v>484.95499999999811</v>
      </c>
    </row>
    <row r="22" spans="1:32" ht="120" customHeight="1" x14ac:dyDescent="0.75">
      <c r="A22" s="4" t="s">
        <v>20</v>
      </c>
      <c r="B22" s="5">
        <f>'CON AVL'!B22-'CON SCH'!B22</f>
        <v>106.02000000000044</v>
      </c>
      <c r="C22" s="5">
        <f>'CON AVL'!C22-'CON SCH'!C22</f>
        <v>98</v>
      </c>
      <c r="D22" s="5">
        <f>'CON AVL'!D22-'CON SCH'!D22</f>
        <v>128</v>
      </c>
      <c r="E22" s="5">
        <f>'CON AVL'!E22-'CON SCH'!E22</f>
        <v>98</v>
      </c>
      <c r="F22" s="5">
        <f>'CON AVL'!F22-'CON SCH'!F22</f>
        <v>99</v>
      </c>
      <c r="G22" s="5">
        <f>'CON AVL'!G22-'CON SCH'!G22</f>
        <v>96</v>
      </c>
      <c r="H22" s="5">
        <f>'CON AVL'!H22-'CON SCH'!H22</f>
        <v>98.379712500000096</v>
      </c>
      <c r="I22" s="5">
        <f>'CON AVL'!I22-'CON SCH'!I22</f>
        <v>99.510000000000218</v>
      </c>
      <c r="J22" s="5">
        <f>'CON AVL'!J22-'CON SCH'!J22</f>
        <v>96.017970999999307</v>
      </c>
      <c r="K22" s="5">
        <f>'CON AVL'!K22-'CON SCH'!K22</f>
        <v>128.0054432500001</v>
      </c>
      <c r="L22" s="5">
        <f>'CON AVL'!L22-'CON SCH'!L22</f>
        <v>130</v>
      </c>
      <c r="M22" s="5">
        <f>'CON AVL'!M22-'CON SCH'!M22</f>
        <v>98.022965750000367</v>
      </c>
      <c r="N22" s="5">
        <f>'CON AVL'!N22-'CON SCH'!N22</f>
        <v>98</v>
      </c>
      <c r="O22" s="5">
        <f>'CON AVL'!O22-'CON SCH'!O22</f>
        <v>98.209999999999127</v>
      </c>
      <c r="P22" s="5">
        <f>'CON AVL'!P22-'CON SCH'!P22</f>
        <v>1000.4704144999996</v>
      </c>
      <c r="Q22" s="5">
        <f>'CON AVL'!Q22-'CON SCH'!Q22</f>
        <v>625.89999999999873</v>
      </c>
      <c r="R22" s="5">
        <f>'CON AVL'!R22-'CON SCH'!R22</f>
        <v>166.13647374999891</v>
      </c>
      <c r="S22" s="5">
        <f>'CON AVL'!S22-'CON SCH'!S22</f>
        <v>74</v>
      </c>
      <c r="T22" s="5">
        <f>'CON AVL'!T22-'CON SCH'!T22</f>
        <v>74.833333250000578</v>
      </c>
      <c r="U22" s="5">
        <f>'CON AVL'!U22-'CON SCH'!U22</f>
        <v>317.71500000000015</v>
      </c>
      <c r="V22" s="5">
        <f>'CON AVL'!V22-'CON SCH'!V22</f>
        <v>523.73250000000007</v>
      </c>
      <c r="W22" s="5">
        <f>'CON AVL'!W22-'CON SCH'!W22</f>
        <v>2122.3141589999996</v>
      </c>
      <c r="X22" s="5">
        <f>'CON AVL'!X22-'CON SCH'!X22</f>
        <v>996.03446000000076</v>
      </c>
      <c r="Y22" s="5">
        <f>'CON AVL'!Y22-'CON SCH'!Y22</f>
        <v>3319.1183802499982</v>
      </c>
      <c r="Z22" s="5">
        <f>'CON AVL'!Z22-'CON SCH'!Z22</f>
        <v>899.80249999999978</v>
      </c>
      <c r="AA22" s="5">
        <f>'CON AVL'!AA22-'CON SCH'!AA22</f>
        <v>1355.6981430000005</v>
      </c>
      <c r="AB22" s="5">
        <f>'CON AVL'!AB22-'CON SCH'!AB22</f>
        <v>661.52499999999964</v>
      </c>
      <c r="AC22" s="5">
        <f>'CON AVL'!AC22-'CON SCH'!AC22</f>
        <v>1259.5724947499984</v>
      </c>
      <c r="AD22" s="5">
        <f>'CON AVL'!AD22-'CON SCH'!AD22</f>
        <v>2794.9294740000005</v>
      </c>
      <c r="AE22" s="5">
        <f>'CON AVL'!AE22-'CON SCH'!AE22</f>
        <v>1610.9459442499983</v>
      </c>
      <c r="AF22" s="5">
        <f>'CON AVL'!AF22-'CON SCH'!AF22</f>
        <v>1424.0905989999992</v>
      </c>
    </row>
    <row r="23" spans="1:32" ht="120" customHeight="1" x14ac:dyDescent="0.75">
      <c r="A23" s="4" t="s">
        <v>21</v>
      </c>
      <c r="B23" s="5">
        <f>'CON AVL'!B23-'CON SCH'!B23</f>
        <v>350.02000000000044</v>
      </c>
      <c r="C23" s="5">
        <f>'CON AVL'!C23-'CON SCH'!C23</f>
        <v>499.18000000000029</v>
      </c>
      <c r="D23" s="5">
        <f>'CON AVL'!D23-'CON SCH'!D23</f>
        <v>296.94840149999982</v>
      </c>
      <c r="E23" s="5">
        <f>'CON AVL'!E23-'CON SCH'!E23</f>
        <v>145.96500000000015</v>
      </c>
      <c r="F23" s="5">
        <f>'CON AVL'!F23-'CON SCH'!F23</f>
        <v>99</v>
      </c>
      <c r="G23" s="5">
        <f>'CON AVL'!G23-'CON SCH'!G23</f>
        <v>96</v>
      </c>
      <c r="H23" s="5">
        <f>'CON AVL'!H23-'CON SCH'!H23</f>
        <v>101.67285000000084</v>
      </c>
      <c r="I23" s="5">
        <f>'CON AVL'!I23-'CON SCH'!I23</f>
        <v>99.645000000000437</v>
      </c>
      <c r="J23" s="5">
        <f>'CON AVL'!J23-'CON SCH'!J23</f>
        <v>96.026612499998009</v>
      </c>
      <c r="K23" s="5">
        <f>'CON AVL'!K23-'CON SCH'!K23</f>
        <v>128.00683024999853</v>
      </c>
      <c r="L23" s="5">
        <f>'CON AVL'!L23-'CON SCH'!L23</f>
        <v>130</v>
      </c>
      <c r="M23" s="5">
        <f>'CON AVL'!M23-'CON SCH'!M23</f>
        <v>98.025815499999226</v>
      </c>
      <c r="N23" s="5">
        <f>'CON AVL'!N23-'CON SCH'!N23</f>
        <v>98</v>
      </c>
      <c r="O23" s="5">
        <f>'CON AVL'!O23-'CON SCH'!O23</f>
        <v>82.242053500000111</v>
      </c>
      <c r="P23" s="5">
        <f>'CON AVL'!P23-'CON SCH'!P23</f>
        <v>787.59507124999982</v>
      </c>
      <c r="Q23" s="5">
        <f>'CON AVL'!Q23-'CON SCH'!Q23</f>
        <v>1213.8999999999996</v>
      </c>
      <c r="R23" s="5">
        <f>'CON AVL'!R23-'CON SCH'!R23</f>
        <v>466.71250000000055</v>
      </c>
      <c r="S23" s="5">
        <f>'CON AVL'!S23-'CON SCH'!S23</f>
        <v>74</v>
      </c>
      <c r="T23" s="5">
        <f>'CON AVL'!T23-'CON SCH'!T23</f>
        <v>102.98250000000007</v>
      </c>
      <c r="U23" s="5">
        <f>'CON AVL'!U23-'CON SCH'!U23</f>
        <v>848.5</v>
      </c>
      <c r="V23" s="5">
        <f>'CON AVL'!V23-'CON SCH'!V23</f>
        <v>1358.5</v>
      </c>
      <c r="W23" s="5">
        <f>'CON AVL'!W23-'CON SCH'!W23</f>
        <v>2509.1221134999996</v>
      </c>
      <c r="X23" s="5">
        <f>'CON AVL'!X23-'CON SCH'!X23</f>
        <v>1620.2449107499997</v>
      </c>
      <c r="Y23" s="5">
        <f>'CON AVL'!Y23-'CON SCH'!Y23</f>
        <v>3554.0132189999995</v>
      </c>
      <c r="Z23" s="5">
        <f>'CON AVL'!Z23-'CON SCH'!Z23</f>
        <v>1880.1662737500001</v>
      </c>
      <c r="AA23" s="5">
        <f>'CON AVL'!AA23-'CON SCH'!AA23</f>
        <v>1793.4031429999995</v>
      </c>
      <c r="AB23" s="5">
        <f>'CON AVL'!AB23-'CON SCH'!AB23</f>
        <v>1251.2441482499999</v>
      </c>
      <c r="AC23" s="5">
        <f>'CON AVL'!AC23-'CON SCH'!AC23</f>
        <v>2317.3881430000001</v>
      </c>
      <c r="AD23" s="5">
        <f>'CON AVL'!AD23-'CON SCH'!AD23</f>
        <v>3138.5976197500004</v>
      </c>
      <c r="AE23" s="5">
        <f>'CON AVL'!AE23-'CON SCH'!AE23</f>
        <v>2434.8249510000005</v>
      </c>
      <c r="AF23" s="5">
        <f>'CON AVL'!AF23-'CON SCH'!AF23</f>
        <v>2524.0232539999997</v>
      </c>
    </row>
    <row r="24" spans="1:32" ht="120" customHeight="1" x14ac:dyDescent="0.75">
      <c r="A24" s="4" t="s">
        <v>22</v>
      </c>
      <c r="B24" s="5">
        <f>'CON AVL'!B24-'CON SCH'!B24</f>
        <v>336.26999999999953</v>
      </c>
      <c r="C24" s="5">
        <f>'CON AVL'!C24-'CON SCH'!C24</f>
        <v>443.2026679999999</v>
      </c>
      <c r="D24" s="5">
        <f>'CON AVL'!D24-'CON SCH'!D24</f>
        <v>298.34855500000049</v>
      </c>
      <c r="E24" s="5">
        <f>'CON AVL'!E24-'CON SCH'!E24</f>
        <v>98</v>
      </c>
      <c r="F24" s="5">
        <f>'CON AVL'!F24-'CON SCH'!F24</f>
        <v>98.5</v>
      </c>
      <c r="G24" s="5">
        <f>'CON AVL'!G24-'CON SCH'!G24</f>
        <v>96</v>
      </c>
      <c r="H24" s="5">
        <f>'CON AVL'!H24-'CON SCH'!H24</f>
        <v>103.19587324999975</v>
      </c>
      <c r="I24" s="5">
        <f>'CON AVL'!I24-'CON SCH'!I24</f>
        <v>99.712500000001455</v>
      </c>
      <c r="J24" s="5">
        <f>'CON AVL'!J24-'CON SCH'!J24</f>
        <v>96.029031250000116</v>
      </c>
      <c r="K24" s="5">
        <f>'CON AVL'!K24-'CON SCH'!K24</f>
        <v>128.31049100000018</v>
      </c>
      <c r="L24" s="5">
        <f>'CON AVL'!L24-'CON SCH'!L24</f>
        <v>130</v>
      </c>
      <c r="M24" s="5">
        <f>'CON AVL'!M24-'CON SCH'!M24</f>
        <v>98.008749750000788</v>
      </c>
      <c r="N24" s="5">
        <f>'CON AVL'!N24-'CON SCH'!N24</f>
        <v>98</v>
      </c>
      <c r="O24" s="5">
        <f>'CON AVL'!O24-'CON SCH'!O24</f>
        <v>82.247499999999491</v>
      </c>
      <c r="P24" s="5">
        <f>'CON AVL'!P24-'CON SCH'!P24</f>
        <v>678.79999999999927</v>
      </c>
      <c r="Q24" s="5">
        <f>'CON AVL'!Q24-'CON SCH'!Q24</f>
        <v>1547.1724647499996</v>
      </c>
      <c r="R24" s="5">
        <f>'CON AVL'!R24-'CON SCH'!R24</f>
        <v>702.48000000000047</v>
      </c>
      <c r="S24" s="5">
        <f>'CON AVL'!S24-'CON SCH'!S24</f>
        <v>337.25</v>
      </c>
      <c r="T24" s="5">
        <f>'CON AVL'!T24-'CON SCH'!T24</f>
        <v>398</v>
      </c>
      <c r="U24" s="5">
        <f>'CON AVL'!U24-'CON SCH'!U24</f>
        <v>857.60737000000063</v>
      </c>
      <c r="V24" s="5">
        <f>'CON AVL'!V24-'CON SCH'!V24</f>
        <v>1807.6198024999994</v>
      </c>
      <c r="W24" s="5">
        <f>'CON AVL'!W24-'CON SCH'!W24</f>
        <v>2532.48637925</v>
      </c>
      <c r="X24" s="5">
        <f>'CON AVL'!X24-'CON SCH'!X24</f>
        <v>1803.8806230000009</v>
      </c>
      <c r="Y24" s="5">
        <f>'CON AVL'!Y24-'CON SCH'!Y24</f>
        <v>3560.949219000001</v>
      </c>
      <c r="Z24" s="5">
        <f>'CON AVL'!Z24-'CON SCH'!Z24</f>
        <v>2191.585341</v>
      </c>
      <c r="AA24" s="5">
        <f>'CON AVL'!AA24-'CON SCH'!AA24</f>
        <v>2192.9031429999995</v>
      </c>
      <c r="AB24" s="5">
        <f>'CON AVL'!AB24-'CON SCH'!AB24</f>
        <v>1460.7849509999996</v>
      </c>
      <c r="AC24" s="5">
        <f>'CON AVL'!AC24-'CON SCH'!AC24</f>
        <v>2630.112517999999</v>
      </c>
      <c r="AD24" s="5">
        <f>'CON AVL'!AD24-'CON SCH'!AD24</f>
        <v>3266.7428340000006</v>
      </c>
      <c r="AE24" s="5">
        <f>'CON AVL'!AE24-'CON SCH'!AE24</f>
        <v>2566.3718259999996</v>
      </c>
      <c r="AF24" s="5">
        <f>'CON AVL'!AF24-'CON SCH'!AF24</f>
        <v>2727.3201289999997</v>
      </c>
    </row>
    <row r="25" spans="1:32" ht="120" customHeight="1" x14ac:dyDescent="0.75">
      <c r="A25" s="4" t="s">
        <v>23</v>
      </c>
      <c r="B25" s="5">
        <f>'CON AVL'!B25-'CON SCH'!B25</f>
        <v>760.97866150000027</v>
      </c>
      <c r="C25" s="5">
        <f>'CON AVL'!C25-'CON SCH'!C25</f>
        <v>601.62219100000038</v>
      </c>
      <c r="D25" s="5">
        <f>'CON AVL'!D25-'CON SCH'!D25</f>
        <v>295.68355499999961</v>
      </c>
      <c r="E25" s="5">
        <f>'CON AVL'!E25-'CON SCH'!E25</f>
        <v>97.999999999998181</v>
      </c>
      <c r="F25" s="5">
        <f>'CON AVL'!F25-'CON SCH'!F25</f>
        <v>98.5</v>
      </c>
      <c r="G25" s="5">
        <f>'CON AVL'!G25-'CON SCH'!G25</f>
        <v>97.035671999999977</v>
      </c>
      <c r="H25" s="5">
        <f>'CON AVL'!H25-'CON SCH'!H25</f>
        <v>101.67421674999969</v>
      </c>
      <c r="I25" s="5">
        <f>'CON AVL'!I25-'CON SCH'!I25</f>
        <v>99.607500000000073</v>
      </c>
      <c r="J25" s="5">
        <f>'CON AVL'!J25-'CON SCH'!J25</f>
        <v>96.00021575000028</v>
      </c>
      <c r="K25" s="5">
        <f>'CON AVL'!K25-'CON SCH'!K25</f>
        <v>128</v>
      </c>
      <c r="L25" s="5">
        <f>'CON AVL'!L25-'CON SCH'!L25</f>
        <v>130</v>
      </c>
      <c r="M25" s="5">
        <f>'CON AVL'!M25-'CON SCH'!M25</f>
        <v>98</v>
      </c>
      <c r="N25" s="5">
        <f>'CON AVL'!N25-'CON SCH'!N25</f>
        <v>139.25</v>
      </c>
      <c r="O25" s="5">
        <f>'CON AVL'!O25-'CON SCH'!O25</f>
        <v>98.177499999999782</v>
      </c>
      <c r="P25" s="5">
        <f>'CON AVL'!P25-'CON SCH'!P25</f>
        <v>618.7549999999992</v>
      </c>
      <c r="Q25" s="5">
        <f>'CON AVL'!Q25-'CON SCH'!Q25</f>
        <v>1796.5174737500001</v>
      </c>
      <c r="R25" s="5">
        <f>'CON AVL'!R25-'CON SCH'!R25</f>
        <v>1313.2849170000009</v>
      </c>
      <c r="S25" s="5">
        <f>'CON AVL'!S25-'CON SCH'!S25</f>
        <v>688.63971349999883</v>
      </c>
      <c r="T25" s="5">
        <f>'CON AVL'!T25-'CON SCH'!T25</f>
        <v>940.02539849999994</v>
      </c>
      <c r="U25" s="5">
        <f>'CON AVL'!U25-'CON SCH'!U25</f>
        <v>917.1951339999996</v>
      </c>
      <c r="V25" s="5">
        <f>'CON AVL'!V25-'CON SCH'!V25</f>
        <v>1945.9241590000001</v>
      </c>
      <c r="W25" s="5">
        <f>'CON AVL'!W25-'CON SCH'!W25</f>
        <v>2466.185320999999</v>
      </c>
      <c r="X25" s="5">
        <f>'CON AVL'!X25-'CON SCH'!X25</f>
        <v>2022.9643797500012</v>
      </c>
      <c r="Y25" s="5">
        <f>'CON AVL'!Y25-'CON SCH'!Y25</f>
        <v>3577.9322190000003</v>
      </c>
      <c r="Z25" s="5">
        <f>'CON AVL'!Z25-'CON SCH'!Z25</f>
        <v>2242.9928409999993</v>
      </c>
      <c r="AA25" s="5">
        <f>'CON AVL'!AA25-'CON SCH'!AA25</f>
        <v>2372.6469189999998</v>
      </c>
      <c r="AB25" s="5">
        <f>'CON AVL'!AB25-'CON SCH'!AB25</f>
        <v>2079.7449509999997</v>
      </c>
      <c r="AC25" s="5">
        <f>'CON AVL'!AC25-'CON SCH'!AC25</f>
        <v>2991.1806430000006</v>
      </c>
      <c r="AD25" s="5">
        <f>'CON AVL'!AD25-'CON SCH'!AD25</f>
        <v>3254.1428154999994</v>
      </c>
      <c r="AE25" s="5">
        <f>'CON AVL'!AE25-'CON SCH'!AE25</f>
        <v>2885.1374510000005</v>
      </c>
      <c r="AF25" s="5">
        <f>'CON AVL'!AF25-'CON SCH'!AF25</f>
        <v>2969.2661877499995</v>
      </c>
    </row>
    <row r="26" spans="1:32" ht="120" customHeight="1" x14ac:dyDescent="0.75">
      <c r="A26" s="4" t="s">
        <v>24</v>
      </c>
      <c r="B26" s="5">
        <f>'CON AVL'!B26-'CON SCH'!B26</f>
        <v>612.2953687499994</v>
      </c>
      <c r="C26" s="5">
        <f>'CON AVL'!C26-'CON SCH'!C26</f>
        <v>589.79247199999918</v>
      </c>
      <c r="D26" s="5">
        <f>'CON AVL'!D26-'CON SCH'!D26</f>
        <v>293.01855500000056</v>
      </c>
      <c r="E26" s="5">
        <f>'CON AVL'!E26-'CON SCH'!E26</f>
        <v>98</v>
      </c>
      <c r="F26" s="5">
        <f>'CON AVL'!F26-'CON SCH'!F26</f>
        <v>100.76194475000011</v>
      </c>
      <c r="G26" s="5">
        <f>'CON AVL'!G26-'CON SCH'!G26</f>
        <v>96</v>
      </c>
      <c r="H26" s="5">
        <f>'CON AVL'!H26-'CON SCH'!H26</f>
        <v>104.86177300000054</v>
      </c>
      <c r="I26" s="5">
        <f>'CON AVL'!I26-'CON SCH'!I26</f>
        <v>99.527500000000146</v>
      </c>
      <c r="J26" s="5">
        <f>'CON AVL'!J26-'CON SCH'!J26</f>
        <v>103.89750649999951</v>
      </c>
      <c r="K26" s="5">
        <f>'CON AVL'!K26-'CON SCH'!K26</f>
        <v>128</v>
      </c>
      <c r="L26" s="5">
        <f>'CON AVL'!L26-'CON SCH'!L26</f>
        <v>130</v>
      </c>
      <c r="M26" s="5">
        <f>'CON AVL'!M26-'CON SCH'!M26</f>
        <v>98</v>
      </c>
      <c r="N26" s="5">
        <f>'CON AVL'!N26-'CON SCH'!N26</f>
        <v>251.56722499999978</v>
      </c>
      <c r="O26" s="5">
        <f>'CON AVL'!O26-'CON SCH'!O26</f>
        <v>98.172499999998763</v>
      </c>
      <c r="P26" s="5">
        <f>'CON AVL'!P26-'CON SCH'!P26</f>
        <v>528.20999999999913</v>
      </c>
      <c r="Q26" s="5">
        <f>'CON AVL'!Q26-'CON SCH'!Q26</f>
        <v>1998.9120569999995</v>
      </c>
      <c r="R26" s="5">
        <f>'CON AVL'!R26-'CON SCH'!R26</f>
        <v>1686.1479765000013</v>
      </c>
      <c r="S26" s="5">
        <f>'CON AVL'!S26-'CON SCH'!S26</f>
        <v>1056.5162587499999</v>
      </c>
      <c r="T26" s="5">
        <f>'CON AVL'!T26-'CON SCH'!T26</f>
        <v>1370.4870865000003</v>
      </c>
      <c r="U26" s="5">
        <f>'CON AVL'!U26-'CON SCH'!U26</f>
        <v>1367.1951339999996</v>
      </c>
      <c r="V26" s="5">
        <f>'CON AVL'!V26-'CON SCH'!V26</f>
        <v>1933.5179090000001</v>
      </c>
      <c r="W26" s="5">
        <f>'CON AVL'!W26-'CON SCH'!W26</f>
        <v>2550.1364947500006</v>
      </c>
      <c r="X26" s="5">
        <f>'CON AVL'!X26-'CON SCH'!X26</f>
        <v>2145.4743729999991</v>
      </c>
      <c r="Y26" s="5">
        <f>'CON AVL'!Y26-'CON SCH'!Y26</f>
        <v>3591.8482189999995</v>
      </c>
      <c r="Z26" s="5">
        <f>'CON AVL'!Z26-'CON SCH'!Z26</f>
        <v>2454.3878409999998</v>
      </c>
      <c r="AA26" s="5">
        <f>'CON AVL'!AA26-'CON SCH'!AA26</f>
        <v>2394.7260589999996</v>
      </c>
      <c r="AB26" s="5">
        <f>'CON AVL'!AB26-'CON SCH'!AB26</f>
        <v>2466.8699509999997</v>
      </c>
      <c r="AC26" s="5">
        <f>'CON AVL'!AC26-'CON SCH'!AC26</f>
        <v>2985.9062489999997</v>
      </c>
      <c r="AD26" s="5">
        <f>'CON AVL'!AD26-'CON SCH'!AD26</f>
        <v>3283.3688525000007</v>
      </c>
      <c r="AE26" s="5">
        <f>'CON AVL'!AE26-'CON SCH'!AE26</f>
        <v>3041.8874509999996</v>
      </c>
      <c r="AF26" s="5">
        <f>'CON AVL'!AF26-'CON SCH'!AF26</f>
        <v>3138.7243314999996</v>
      </c>
    </row>
    <row r="27" spans="1:32" s="13" customFormat="1" ht="120" customHeight="1" x14ac:dyDescent="0.75">
      <c r="A27" s="14" t="s">
        <v>25</v>
      </c>
      <c r="B27" s="17">
        <f>SUM(B3:B26)</f>
        <v>12418.479206250004</v>
      </c>
      <c r="C27" s="17">
        <f t="shared" ref="C27:AF27" si="0">SUM(C3:C26)</f>
        <v>17649.440057</v>
      </c>
      <c r="D27" s="17">
        <f t="shared" si="0"/>
        <v>10009.650002</v>
      </c>
      <c r="E27" s="17">
        <f t="shared" si="0"/>
        <v>4391.3772172499994</v>
      </c>
      <c r="F27" s="17">
        <f t="shared" si="0"/>
        <v>2480.9080857500003</v>
      </c>
      <c r="G27" s="17">
        <f t="shared" si="0"/>
        <v>2356.4598720000013</v>
      </c>
      <c r="H27" s="17">
        <f t="shared" si="0"/>
        <v>2820.2810365000005</v>
      </c>
      <c r="I27" s="17">
        <f t="shared" si="0"/>
        <v>2467.4848445000061</v>
      </c>
      <c r="J27" s="17">
        <f t="shared" si="0"/>
        <v>2471.505226499994</v>
      </c>
      <c r="K27" s="17">
        <f t="shared" si="0"/>
        <v>7659.3519489999999</v>
      </c>
      <c r="L27" s="17">
        <f t="shared" si="0"/>
        <v>3104.0015647500004</v>
      </c>
      <c r="M27" s="17">
        <f t="shared" si="0"/>
        <v>4329.051391500001</v>
      </c>
      <c r="N27" s="17">
        <f t="shared" si="0"/>
        <v>3454.475064999996</v>
      </c>
      <c r="O27" s="17">
        <f t="shared" si="0"/>
        <v>4386.6522294999977</v>
      </c>
      <c r="P27" s="17">
        <f t="shared" si="0"/>
        <v>35683.109157999992</v>
      </c>
      <c r="Q27" s="17">
        <f t="shared" si="0"/>
        <v>41111.524026750005</v>
      </c>
      <c r="R27" s="17">
        <f t="shared" si="0"/>
        <v>40649.281500500008</v>
      </c>
      <c r="S27" s="17">
        <f t="shared" si="0"/>
        <v>33878.432978249999</v>
      </c>
      <c r="T27" s="17">
        <f t="shared" si="0"/>
        <v>34077.639611250001</v>
      </c>
      <c r="U27" s="17">
        <f t="shared" si="0"/>
        <v>26480.473758000007</v>
      </c>
      <c r="V27" s="17">
        <f t="shared" si="0"/>
        <v>40525.635898500004</v>
      </c>
      <c r="W27" s="17">
        <f t="shared" si="0"/>
        <v>51650.461597250003</v>
      </c>
      <c r="X27" s="17">
        <f t="shared" si="0"/>
        <v>45096.756164750019</v>
      </c>
      <c r="Y27" s="17">
        <f t="shared" si="0"/>
        <v>71007.227115249989</v>
      </c>
      <c r="Z27" s="17">
        <f t="shared" si="0"/>
        <v>56252.708253249992</v>
      </c>
      <c r="AA27" s="17">
        <f t="shared" si="0"/>
        <v>48671.106777749985</v>
      </c>
      <c r="AB27" s="17">
        <f t="shared" si="0"/>
        <v>42765.05435250001</v>
      </c>
      <c r="AC27" s="17">
        <f t="shared" si="0"/>
        <v>45161.137253499997</v>
      </c>
      <c r="AD27" s="17">
        <f t="shared" si="0"/>
        <v>67740.579879000012</v>
      </c>
      <c r="AE27" s="17">
        <f t="shared" si="0"/>
        <v>54348.675858750001</v>
      </c>
      <c r="AF27" s="17">
        <f t="shared" si="0"/>
        <v>49034.094893750007</v>
      </c>
    </row>
    <row r="28" spans="1:32" s="13" customFormat="1" ht="120" customHeight="1" x14ac:dyDescent="0.75">
      <c r="A28" s="14" t="s">
        <v>26</v>
      </c>
      <c r="B28" s="17">
        <f>B27/1000</f>
        <v>12.418479206250003</v>
      </c>
      <c r="C28" s="17">
        <f t="shared" ref="C28:AF28" si="1">C27/1000</f>
        <v>17.649440057</v>
      </c>
      <c r="D28" s="17">
        <f t="shared" si="1"/>
        <v>10.009650002000001</v>
      </c>
      <c r="E28" s="17">
        <f t="shared" si="1"/>
        <v>4.3913772172499996</v>
      </c>
      <c r="F28" s="17">
        <f t="shared" si="1"/>
        <v>2.4809080857500003</v>
      </c>
      <c r="G28" s="17">
        <f t="shared" si="1"/>
        <v>2.3564598720000012</v>
      </c>
      <c r="H28" s="17">
        <f t="shared" si="1"/>
        <v>2.8202810365000004</v>
      </c>
      <c r="I28" s="17">
        <f t="shared" si="1"/>
        <v>2.4674848445000062</v>
      </c>
      <c r="J28" s="17">
        <f t="shared" si="1"/>
        <v>2.4715052264999939</v>
      </c>
      <c r="K28" s="17">
        <f t="shared" si="1"/>
        <v>7.6593519489999995</v>
      </c>
      <c r="L28" s="17">
        <f t="shared" si="1"/>
        <v>3.1040015647500003</v>
      </c>
      <c r="M28" s="17">
        <f t="shared" si="1"/>
        <v>4.3290513915000011</v>
      </c>
      <c r="N28" s="17">
        <f t="shared" si="1"/>
        <v>3.454475064999996</v>
      </c>
      <c r="O28" s="17">
        <f t="shared" si="1"/>
        <v>4.3866522294999974</v>
      </c>
      <c r="P28" s="17">
        <f t="shared" si="1"/>
        <v>35.683109157999993</v>
      </c>
      <c r="Q28" s="17">
        <f t="shared" si="1"/>
        <v>41.111524026750004</v>
      </c>
      <c r="R28" s="17">
        <f t="shared" si="1"/>
        <v>40.64928150050001</v>
      </c>
      <c r="S28" s="17">
        <f t="shared" si="1"/>
        <v>33.878432978249997</v>
      </c>
      <c r="T28" s="17">
        <f t="shared" si="1"/>
        <v>34.07763961125</v>
      </c>
      <c r="U28" s="17">
        <f t="shared" si="1"/>
        <v>26.480473758000006</v>
      </c>
      <c r="V28" s="17">
        <f t="shared" si="1"/>
        <v>40.525635898500006</v>
      </c>
      <c r="W28" s="17">
        <f t="shared" si="1"/>
        <v>51.650461597250001</v>
      </c>
      <c r="X28" s="17">
        <f t="shared" si="1"/>
        <v>45.096756164750019</v>
      </c>
      <c r="Y28" s="17">
        <f t="shared" si="1"/>
        <v>71.007227115249989</v>
      </c>
      <c r="Z28" s="17">
        <f t="shared" si="1"/>
        <v>56.252708253249992</v>
      </c>
      <c r="AA28" s="17">
        <f t="shared" si="1"/>
        <v>48.671106777749984</v>
      </c>
      <c r="AB28" s="17">
        <f t="shared" si="1"/>
        <v>42.765054352500009</v>
      </c>
      <c r="AC28" s="17">
        <f t="shared" si="1"/>
        <v>45.161137253499994</v>
      </c>
      <c r="AD28" s="17">
        <f t="shared" si="1"/>
        <v>67.740579879000009</v>
      </c>
      <c r="AE28" s="17">
        <f t="shared" si="1"/>
        <v>54.348675858749999</v>
      </c>
      <c r="AF28" s="17">
        <f t="shared" si="1"/>
        <v>49.034094893750009</v>
      </c>
    </row>
    <row r="29" spans="1:32" s="10" customFormat="1" ht="120" customHeight="1" x14ac:dyDescent="0.75">
      <c r="A29" s="6" t="s">
        <v>27</v>
      </c>
      <c r="B29" s="7">
        <f>SUM(B28:AF28)</f>
        <v>864.13301682450003</v>
      </c>
      <c r="C29" s="6"/>
      <c r="D29" s="6" t="s">
        <v>28</v>
      </c>
      <c r="E29" s="7">
        <f>MAX(B3:AF26)</f>
        <v>3856.5248699999997</v>
      </c>
      <c r="F29" s="6"/>
      <c r="G29" s="6" t="s">
        <v>29</v>
      </c>
      <c r="H29" s="7">
        <f>MIN(B3:AF26)</f>
        <v>74</v>
      </c>
      <c r="I29" s="6"/>
      <c r="J29" s="6" t="s">
        <v>30</v>
      </c>
      <c r="K29" s="7">
        <f>B29/31/24*1000</f>
        <v>1161.4691086350806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9"/>
    </row>
  </sheetData>
  <mergeCells count="1">
    <mergeCell ref="A1:Y1"/>
  </mergeCells>
  <printOptions horizontalCentered="1"/>
  <pageMargins left="0.7" right="0.7" top="0.75" bottom="0.75" header="0.3" footer="0.3"/>
  <pageSetup paperSize="5" scale="12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15</vt:i4>
      </vt:variant>
    </vt:vector>
  </HeadingPairs>
  <TitlesOfParts>
    <vt:vector size="30" baseType="lpstr">
      <vt:lpstr>AVL 1</vt:lpstr>
      <vt:lpstr>SCH 1</vt:lpstr>
      <vt:lpstr>SUR 1</vt:lpstr>
      <vt:lpstr>AVL 2</vt:lpstr>
      <vt:lpstr>SCH 2</vt:lpstr>
      <vt:lpstr>SUR 2</vt:lpstr>
      <vt:lpstr>AVL 3</vt:lpstr>
      <vt:lpstr>SCH 3</vt:lpstr>
      <vt:lpstr>SUR 3</vt:lpstr>
      <vt:lpstr>AVL4</vt:lpstr>
      <vt:lpstr>SCH4</vt:lpstr>
      <vt:lpstr>SUR4</vt:lpstr>
      <vt:lpstr>CON AVL</vt:lpstr>
      <vt:lpstr>CON SCH</vt:lpstr>
      <vt:lpstr>CON SUR</vt:lpstr>
      <vt:lpstr>'AVL 1'!Print_Area</vt:lpstr>
      <vt:lpstr>'AVL 2'!Print_Area</vt:lpstr>
      <vt:lpstr>'AVL 3'!Print_Area</vt:lpstr>
      <vt:lpstr>'AVL4'!Print_Area</vt:lpstr>
      <vt:lpstr>'CON AVL'!Print_Area</vt:lpstr>
      <vt:lpstr>'CON SCH'!Print_Area</vt:lpstr>
      <vt:lpstr>'CON SUR'!Print_Area</vt:lpstr>
      <vt:lpstr>'SCH 1'!Print_Area</vt:lpstr>
      <vt:lpstr>'SCH 2'!Print_Area</vt:lpstr>
      <vt:lpstr>'SCH 3'!Print_Area</vt:lpstr>
      <vt:lpstr>'SCH4'!Print_Area</vt:lpstr>
      <vt:lpstr>'SUR 1'!Print_Area</vt:lpstr>
      <vt:lpstr>'SUR 2'!Print_Area</vt:lpstr>
      <vt:lpstr>'SUR 3'!Print_Area</vt:lpstr>
      <vt:lpstr>'SUR4'!Print_Area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2024-08-12T08:13:11Z</dcterms:modified>
</cp:coreProperties>
</file>